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O:\2017\02036\C. Design\102434_GEA-422-12.26\Roadway\EngData\"/>
    </mc:Choice>
  </mc:AlternateContent>
  <bookViews>
    <workbookView xWindow="2340" yWindow="0" windowWidth="24495" windowHeight="12375"/>
  </bookViews>
  <sheets>
    <sheet name="ODOT Design Criteria" sheetId="1" r:id="rId1"/>
    <sheet name="Tables" sheetId="3" r:id="rId2"/>
    <sheet name=".04" sheetId="5" r:id="rId3"/>
    <sheet name=" .06" sheetId="6" r:id="rId4"/>
    <sheet name=" .08" sheetId="7" r:id="rId5"/>
  </sheets>
  <externalReferences>
    <externalReference r:id="rId6"/>
  </externalReferences>
  <definedNames>
    <definedName name="BwTable">'[1]Tables 202-4E 01-06'!$A$19:$C$25</definedName>
    <definedName name="dofc4">'.04'!$D$11:$D$66</definedName>
    <definedName name="dofc6">' .06'!$D$11:$D$74</definedName>
    <definedName name="dofc8">' .08'!$D$11:$D$78</definedName>
    <definedName name="G">Tables!$E$73:$F$84</definedName>
    <definedName name="GTable">'[1]Tables 202-4E 01-06'!$A$4:$C$14</definedName>
    <definedName name="MinimumRadii">Tables!$A$158:$D$170</definedName>
    <definedName name="_xlnm.Print_Area" localSheetId="0">'ODOT Design Criteria'!$A$1:$H$57</definedName>
    <definedName name="_xlnm.Print_Titles" localSheetId="0">'ODOT Design Criteria'!$2:$3</definedName>
    <definedName name="R202.1">Tables!$A$15:$B$25</definedName>
    <definedName name="R202.3">Tables!$A$31:$D$42</definedName>
    <definedName name="R202.4.3">Tables!$A$47:$C$58</definedName>
    <definedName name="R202.4.5.1">Tables!$A$73:$C$84</definedName>
    <definedName name="R202.4.5.2">Tables!$A$89:$C$94</definedName>
    <definedName name="R202.5">Tables!$A$63:$B$68</definedName>
    <definedName name="R203.2.3">Tables!$D$99:$N$122</definedName>
    <definedName name="R203.3.2">Tables!$A$127:$B$137</definedName>
    <definedName name="R203.3.3">Tables!$A$143:$D$154</definedName>
    <definedName name="Road.Class">Tables!$A$2:$A$9</definedName>
    <definedName name="speed4">'.04'!$E$10:$J$10</definedName>
    <definedName name="speed6">' .06'!$E$10:$N$10</definedName>
    <definedName name="speed8">' .08'!$E$10:$N$10</definedName>
    <definedName name="table4">'.04'!$D$11:$J$66</definedName>
    <definedName name="table6">' .06'!$D$10:$N$74</definedName>
    <definedName name="table8">' .08'!$D$11:$N$78</definedName>
  </definedNames>
  <calcPr calcId="152511"/>
</workbook>
</file>

<file path=xl/calcChain.xml><?xml version="1.0" encoding="utf-8"?>
<calcChain xmlns="http://schemas.openxmlformats.org/spreadsheetml/2006/main">
  <c r="B42" i="1" l="1"/>
  <c r="B39" i="1"/>
  <c r="B34" i="1"/>
  <c r="B33" i="1"/>
  <c r="B32" i="1"/>
  <c r="B28" i="1"/>
  <c r="B27" i="1"/>
  <c r="B26" i="1"/>
  <c r="B25" i="1"/>
  <c r="B24" i="1"/>
  <c r="B23" i="1"/>
  <c r="B15" i="1"/>
  <c r="B37" i="1" l="1"/>
  <c r="C14" i="6" l="1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13" i="6"/>
  <c r="D170" i="3"/>
  <c r="D169" i="3"/>
  <c r="D168" i="3"/>
  <c r="D167" i="3"/>
  <c r="D166" i="3"/>
  <c r="D165" i="3"/>
  <c r="D164" i="3"/>
  <c r="D163" i="3"/>
  <c r="D162" i="3"/>
  <c r="D161" i="3"/>
  <c r="D160" i="3"/>
  <c r="C56" i="7"/>
  <c r="C64" i="7"/>
  <c r="C70" i="7"/>
  <c r="C78" i="7"/>
  <c r="M21" i="7"/>
  <c r="N21" i="7"/>
  <c r="O21" i="7"/>
  <c r="K19" i="7"/>
  <c r="L19" i="7"/>
  <c r="M19" i="7"/>
  <c r="N19" i="7"/>
  <c r="O19" i="7"/>
  <c r="J19" i="7"/>
  <c r="O14" i="7"/>
  <c r="D14" i="7"/>
  <c r="O26" i="7"/>
  <c r="O23" i="7"/>
  <c r="O17" i="7"/>
  <c r="O16" i="7"/>
  <c r="C22" i="7"/>
  <c r="C23" i="7"/>
  <c r="C24" i="7"/>
  <c r="C25" i="7"/>
  <c r="C26" i="7"/>
  <c r="C27" i="7"/>
  <c r="C28" i="7"/>
  <c r="C29" i="7"/>
  <c r="C30" i="7"/>
  <c r="C16" i="7"/>
  <c r="C17" i="7"/>
  <c r="C18" i="7"/>
  <c r="C19" i="7"/>
  <c r="C20" i="7"/>
  <c r="C21" i="7"/>
  <c r="C15" i="7"/>
  <c r="C13" i="7"/>
  <c r="B13" i="7"/>
  <c r="D13" i="7"/>
  <c r="C170" i="3"/>
  <c r="O14" i="6"/>
  <c r="O15" i="6"/>
  <c r="O17" i="6"/>
  <c r="D13" i="6"/>
  <c r="N23" i="6"/>
  <c r="M23" i="6"/>
  <c r="L23" i="6"/>
  <c r="K23" i="6"/>
  <c r="J23" i="6"/>
  <c r="I23" i="6"/>
  <c r="H23" i="6"/>
  <c r="G23" i="6"/>
  <c r="F23" i="6"/>
  <c r="E23" i="6"/>
  <c r="B18" i="6"/>
  <c r="B23" i="6"/>
  <c r="B24" i="5"/>
  <c r="B159" i="3"/>
  <c r="B164" i="3"/>
  <c r="B163" i="3"/>
  <c r="B162" i="3"/>
  <c r="B160" i="3"/>
  <c r="B161" i="3"/>
  <c r="A169" i="3"/>
  <c r="A170" i="3"/>
  <c r="A161" i="3"/>
  <c r="A162" i="3" s="1"/>
  <c r="A163" i="3" s="1"/>
  <c r="A164" i="3" s="1"/>
  <c r="A165" i="3" s="1"/>
  <c r="A166" i="3" s="1"/>
  <c r="A167" i="3" s="1"/>
  <c r="A168" i="3" s="1"/>
  <c r="A160" i="3"/>
  <c r="C14" i="7" l="1"/>
  <c r="B13" i="6"/>
  <c r="D42" i="3" l="1"/>
  <c r="D41" i="3"/>
  <c r="C42" i="3"/>
  <c r="B42" i="3"/>
  <c r="B41" i="3"/>
  <c r="C41" i="3"/>
  <c r="B24" i="3"/>
  <c r="B23" i="3"/>
  <c r="B22" i="3"/>
  <c r="B20" i="3"/>
  <c r="B19" i="3"/>
  <c r="B18" i="3"/>
  <c r="D40" i="3" l="1"/>
  <c r="D39" i="3"/>
  <c r="D38" i="3"/>
  <c r="D37" i="3"/>
  <c r="D36" i="3"/>
  <c r="D35" i="3"/>
  <c r="D34" i="3"/>
  <c r="D33" i="3"/>
  <c r="D32" i="3"/>
  <c r="D67" i="6"/>
  <c r="B67" i="6" s="1"/>
  <c r="B71" i="6"/>
  <c r="D66" i="6"/>
  <c r="E66" i="6" s="1"/>
  <c r="D73" i="6"/>
  <c r="C169" i="3"/>
  <c r="C168" i="3"/>
  <c r="C167" i="3"/>
  <c r="C166" i="3"/>
  <c r="C165" i="3"/>
  <c r="C164" i="3"/>
  <c r="C163" i="3"/>
  <c r="C161" i="3"/>
  <c r="C162" i="3"/>
  <c r="H40" i="6"/>
  <c r="G40" i="6"/>
  <c r="F40" i="6"/>
  <c r="E40" i="6"/>
  <c r="I35" i="6"/>
  <c r="H35" i="6"/>
  <c r="G35" i="6"/>
  <c r="F35" i="6"/>
  <c r="E35" i="6"/>
  <c r="K29" i="6"/>
  <c r="J29" i="6"/>
  <c r="I29" i="6"/>
  <c r="H29" i="6"/>
  <c r="G29" i="6"/>
  <c r="F29" i="6"/>
  <c r="E29" i="6"/>
  <c r="G46" i="6"/>
  <c r="F46" i="6"/>
  <c r="E46" i="6"/>
  <c r="F55" i="6"/>
  <c r="G55" i="6"/>
  <c r="E55" i="6"/>
  <c r="F57" i="6"/>
  <c r="E57" i="6"/>
  <c r="E62" i="6"/>
  <c r="D63" i="6"/>
  <c r="B62" i="6"/>
  <c r="B55" i="6"/>
  <c r="C40" i="3"/>
  <c r="C39" i="3"/>
  <c r="C38" i="3"/>
  <c r="C37" i="3"/>
  <c r="C36" i="3"/>
  <c r="C35" i="3"/>
  <c r="C34" i="3"/>
  <c r="C33" i="3"/>
  <c r="C32" i="3"/>
  <c r="C31" i="3"/>
  <c r="B40" i="3"/>
  <c r="B39" i="3"/>
  <c r="B38" i="3"/>
  <c r="B37" i="3"/>
  <c r="B36" i="3"/>
  <c r="B35" i="3"/>
  <c r="B34" i="3"/>
  <c r="B33" i="3"/>
  <c r="B32" i="3"/>
  <c r="B25" i="3"/>
  <c r="B21" i="3"/>
  <c r="B17" i="3"/>
  <c r="B16" i="3"/>
  <c r="B15" i="3"/>
  <c r="B11" i="6"/>
  <c r="E67" i="6" l="1"/>
  <c r="B73" i="6"/>
  <c r="E63" i="6"/>
  <c r="B66" i="6"/>
  <c r="B63" i="6"/>
  <c r="B78" i="7"/>
  <c r="B77" i="7"/>
  <c r="B76" i="7"/>
  <c r="B75" i="7"/>
  <c r="B74" i="7"/>
  <c r="B73" i="7"/>
  <c r="B72" i="7"/>
  <c r="B71" i="7"/>
  <c r="E70" i="7"/>
  <c r="B70" i="7"/>
  <c r="B69" i="7"/>
  <c r="B68" i="7"/>
  <c r="B67" i="7"/>
  <c r="B66" i="7"/>
  <c r="B65" i="7"/>
  <c r="D64" i="7"/>
  <c r="F64" i="7" s="1"/>
  <c r="B63" i="7"/>
  <c r="B62" i="7"/>
  <c r="B61" i="7"/>
  <c r="B60" i="7"/>
  <c r="B59" i="7"/>
  <c r="B58" i="7"/>
  <c r="B57" i="7"/>
  <c r="G56" i="7"/>
  <c r="F56" i="7"/>
  <c r="E56" i="7"/>
  <c r="B56" i="7"/>
  <c r="B55" i="7"/>
  <c r="B54" i="7"/>
  <c r="B53" i="7"/>
  <c r="B52" i="7"/>
  <c r="B51" i="7"/>
  <c r="B50" i="7"/>
  <c r="H49" i="7"/>
  <c r="G49" i="7"/>
  <c r="F49" i="7"/>
  <c r="E49" i="7"/>
  <c r="C49" i="7"/>
  <c r="B49" i="7"/>
  <c r="B48" i="7"/>
  <c r="B47" i="7"/>
  <c r="B46" i="7"/>
  <c r="B45" i="7"/>
  <c r="B44" i="7"/>
  <c r="B43" i="7"/>
  <c r="B42" i="7"/>
  <c r="B41" i="7"/>
  <c r="B40" i="7"/>
  <c r="B39" i="7"/>
  <c r="K38" i="7"/>
  <c r="J38" i="7"/>
  <c r="I38" i="7"/>
  <c r="H38" i="7"/>
  <c r="G38" i="7"/>
  <c r="F38" i="7"/>
  <c r="E38" i="7"/>
  <c r="C38" i="7"/>
  <c r="B38" i="7"/>
  <c r="B37" i="7"/>
  <c r="B36" i="7"/>
  <c r="L35" i="7"/>
  <c r="K35" i="7"/>
  <c r="J35" i="7"/>
  <c r="I35" i="7"/>
  <c r="H35" i="7"/>
  <c r="G35" i="7"/>
  <c r="F35" i="7"/>
  <c r="E35" i="7"/>
  <c r="B35" i="7"/>
  <c r="B34" i="7"/>
  <c r="L33" i="7"/>
  <c r="K33" i="7"/>
  <c r="J33" i="7"/>
  <c r="I33" i="7"/>
  <c r="H33" i="7"/>
  <c r="G33" i="7"/>
  <c r="F33" i="7"/>
  <c r="E33" i="7"/>
  <c r="B33" i="7"/>
  <c r="B32" i="7"/>
  <c r="L31" i="7"/>
  <c r="K31" i="7"/>
  <c r="J31" i="7"/>
  <c r="I31" i="7"/>
  <c r="H31" i="7"/>
  <c r="G31" i="7"/>
  <c r="F31" i="7"/>
  <c r="E31" i="7"/>
  <c r="B31" i="7"/>
  <c r="D30" i="7"/>
  <c r="M30" i="7" s="1"/>
  <c r="B29" i="7"/>
  <c r="L28" i="7"/>
  <c r="K28" i="7"/>
  <c r="J28" i="7"/>
  <c r="I28" i="7"/>
  <c r="H28" i="7"/>
  <c r="G28" i="7"/>
  <c r="F28" i="7"/>
  <c r="B28" i="7"/>
  <c r="B27" i="7"/>
  <c r="D26" i="7"/>
  <c r="N26" i="7" s="1"/>
  <c r="L25" i="7"/>
  <c r="K25" i="7"/>
  <c r="J25" i="7"/>
  <c r="I25" i="7"/>
  <c r="H25" i="7"/>
  <c r="G25" i="7"/>
  <c r="B25" i="7"/>
  <c r="B24" i="7"/>
  <c r="D23" i="7"/>
  <c r="N23" i="7" s="1"/>
  <c r="B22" i="7"/>
  <c r="D21" i="7"/>
  <c r="B20" i="7"/>
  <c r="D19" i="7"/>
  <c r="B18" i="7"/>
  <c r="D17" i="7"/>
  <c r="N17" i="7" s="1"/>
  <c r="D16" i="7"/>
  <c r="B15" i="7"/>
  <c r="B12" i="7"/>
  <c r="B11" i="7"/>
  <c r="D74" i="6"/>
  <c r="B72" i="6"/>
  <c r="B70" i="6"/>
  <c r="B69" i="6"/>
  <c r="B68" i="6"/>
  <c r="B65" i="6"/>
  <c r="B64" i="6"/>
  <c r="B61" i="6"/>
  <c r="B60" i="6"/>
  <c r="B59" i="6"/>
  <c r="B58" i="6"/>
  <c r="B57" i="6"/>
  <c r="B56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M25" i="6"/>
  <c r="L25" i="6"/>
  <c r="K25" i="6"/>
  <c r="J25" i="6"/>
  <c r="I25" i="6"/>
  <c r="H25" i="6"/>
  <c r="G25" i="6"/>
  <c r="F25" i="6"/>
  <c r="E25" i="6"/>
  <c r="B25" i="6"/>
  <c r="B24" i="6"/>
  <c r="B22" i="6"/>
  <c r="B21" i="6"/>
  <c r="B20" i="6"/>
  <c r="D19" i="6"/>
  <c r="D17" i="6"/>
  <c r="B16" i="6"/>
  <c r="D15" i="6"/>
  <c r="D14" i="6"/>
  <c r="B12" i="6"/>
  <c r="B66" i="5"/>
  <c r="B65" i="5"/>
  <c r="B64" i="5"/>
  <c r="B63" i="5"/>
  <c r="B62" i="5"/>
  <c r="B61" i="5"/>
  <c r="B60" i="5"/>
  <c r="B59" i="5"/>
  <c r="B58" i="5"/>
  <c r="B57" i="5"/>
  <c r="B56" i="5"/>
  <c r="D55" i="5"/>
  <c r="B55" i="5" s="1"/>
  <c r="B54" i="5"/>
  <c r="B53" i="5"/>
  <c r="B52" i="5"/>
  <c r="B51" i="5"/>
  <c r="B50" i="5"/>
  <c r="B49" i="5"/>
  <c r="B48" i="5"/>
  <c r="B47" i="5"/>
  <c r="B46" i="5"/>
  <c r="D45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D26" i="5"/>
  <c r="B26" i="5" s="1"/>
  <c r="B25" i="5"/>
  <c r="B23" i="5"/>
  <c r="B22" i="5"/>
  <c r="B21" i="5"/>
  <c r="B20" i="5"/>
  <c r="B19" i="5"/>
  <c r="D18" i="5"/>
  <c r="J18" i="5" s="1"/>
  <c r="B17" i="5"/>
  <c r="B16" i="5"/>
  <c r="B15" i="5"/>
  <c r="D14" i="5"/>
  <c r="B14" i="5" s="1"/>
  <c r="B13" i="5"/>
  <c r="B12" i="5"/>
  <c r="B11" i="5"/>
  <c r="B46" i="1"/>
  <c r="B45" i="1"/>
  <c r="D119" i="3"/>
  <c r="D117" i="3"/>
  <c r="D112" i="3"/>
  <c r="D113" i="3"/>
  <c r="D111" i="3"/>
  <c r="D115" i="3"/>
  <c r="D116" i="3"/>
  <c r="D114" i="3"/>
  <c r="D121" i="3"/>
  <c r="D122" i="3"/>
  <c r="D120" i="3"/>
  <c r="D106" i="3"/>
  <c r="D107" i="3"/>
  <c r="D105" i="3"/>
  <c r="D100" i="3"/>
  <c r="D101" i="3"/>
  <c r="D99" i="3"/>
  <c r="D103" i="3"/>
  <c r="D104" i="3"/>
  <c r="D102" i="3"/>
  <c r="D109" i="3"/>
  <c r="D110" i="3"/>
  <c r="D108" i="3"/>
  <c r="D118" i="3"/>
  <c r="B43" i="1"/>
  <c r="B19" i="6" l="1"/>
  <c r="O19" i="6"/>
  <c r="B18" i="5"/>
  <c r="J30" i="7"/>
  <c r="L30" i="7"/>
  <c r="F30" i="7"/>
  <c r="B30" i="7"/>
  <c r="N30" i="7"/>
  <c r="B64" i="7"/>
  <c r="I26" i="7"/>
  <c r="M26" i="7"/>
  <c r="G26" i="7"/>
  <c r="H26" i="7"/>
  <c r="L26" i="7"/>
  <c r="J26" i="7"/>
  <c r="K26" i="7"/>
  <c r="L17" i="7"/>
  <c r="B26" i="7"/>
  <c r="H30" i="7"/>
  <c r="B15" i="6"/>
  <c r="N17" i="6"/>
  <c r="N19" i="6"/>
  <c r="B74" i="6"/>
  <c r="C160" i="3"/>
  <c r="N15" i="6"/>
  <c r="B14" i="6"/>
  <c r="B17" i="6"/>
  <c r="M17" i="6"/>
  <c r="K19" i="6"/>
  <c r="M19" i="6"/>
  <c r="N16" i="7"/>
  <c r="M17" i="7"/>
  <c r="J21" i="7"/>
  <c r="J22" i="7" s="1"/>
  <c r="J23" i="7" s="1"/>
  <c r="L21" i="7"/>
  <c r="L22" i="7" s="1"/>
  <c r="L23" i="7" s="1"/>
  <c r="H22" i="7"/>
  <c r="H23" i="7" s="1"/>
  <c r="M23" i="7"/>
  <c r="E64" i="7"/>
  <c r="L19" i="6"/>
  <c r="B14" i="7"/>
  <c r="B16" i="7"/>
  <c r="M16" i="7"/>
  <c r="B17" i="7"/>
  <c r="B19" i="7"/>
  <c r="B21" i="7"/>
  <c r="I21" i="7"/>
  <c r="I22" i="7" s="1"/>
  <c r="I23" i="7" s="1"/>
  <c r="K21" i="7"/>
  <c r="K22" i="7" s="1"/>
  <c r="K23" i="7" s="1"/>
  <c r="B23" i="7"/>
  <c r="G30" i="7"/>
  <c r="I30" i="7"/>
  <c r="K30" i="7"/>
</calcChain>
</file>

<file path=xl/sharedStrings.xml><?xml version="1.0" encoding="utf-8"?>
<sst xmlns="http://schemas.openxmlformats.org/spreadsheetml/2006/main" count="400" uniqueCount="239">
  <si>
    <t>Lane Width</t>
  </si>
  <si>
    <t>Stopping Sight Distance</t>
  </si>
  <si>
    <t>Pavement Cross Slopes</t>
  </si>
  <si>
    <t>Section</t>
  </si>
  <si>
    <t>Figure</t>
  </si>
  <si>
    <t>Normal Design Criteria</t>
  </si>
  <si>
    <t>n/a</t>
  </si>
  <si>
    <t>905-1</t>
  </si>
  <si>
    <t>903-1, 2</t>
  </si>
  <si>
    <t>301.1.2 &amp; 303.1</t>
  </si>
  <si>
    <t>301.1.3</t>
  </si>
  <si>
    <t>301.2.3 &amp; 303.1</t>
  </si>
  <si>
    <t>see below</t>
  </si>
  <si>
    <t>301.1.4</t>
  </si>
  <si>
    <t>203.3.2</t>
  </si>
  <si>
    <t>202.4.1 &amp; 202.4.3</t>
  </si>
  <si>
    <t>202.4.6</t>
  </si>
  <si>
    <t>301-5a, 5b, 5c</t>
  </si>
  <si>
    <t>301-3, 4, 303-1</t>
  </si>
  <si>
    <t>301-2 to 4, 303-1</t>
  </si>
  <si>
    <t>202-1</t>
  </si>
  <si>
    <t>401-1</t>
  </si>
  <si>
    <t>203-1</t>
  </si>
  <si>
    <t>203-2</t>
  </si>
  <si>
    <t>202-3, 202-7 to 10</t>
  </si>
  <si>
    <t>12'</t>
  </si>
  <si>
    <t>VERTICAL ALIGNMENT</t>
  </si>
  <si>
    <t>SUPERELEVATION</t>
  </si>
  <si>
    <t>HORIZONTAL ALIGNMENT</t>
  </si>
  <si>
    <t>-</t>
  </si>
  <si>
    <t>Functional Classification</t>
  </si>
  <si>
    <t>ADT</t>
  </si>
  <si>
    <t>DHV</t>
  </si>
  <si>
    <t>Curve Widening</t>
  </si>
  <si>
    <t>Intersection Angles</t>
  </si>
  <si>
    <t>Maximum Rate</t>
  </si>
  <si>
    <t>Position</t>
  </si>
  <si>
    <t>Appropriate Design Criteria Guide
(Figure 105-1E, Sections 105.1 &amp; 105.5.1)</t>
  </si>
  <si>
    <t>TYPICAL SECTION</t>
  </si>
  <si>
    <t>Maximum Degree of Curve</t>
  </si>
  <si>
    <t>Maximum Grades</t>
  </si>
  <si>
    <t>Minimum Grades</t>
  </si>
  <si>
    <t>Maximum Grade Break</t>
  </si>
  <si>
    <t>Vertical Curves</t>
  </si>
  <si>
    <t>Sag Curve</t>
  </si>
  <si>
    <t>Type of Grading</t>
  </si>
  <si>
    <t>Design Feature /
Highway Name</t>
  </si>
  <si>
    <t>Design Speed (mph)</t>
  </si>
  <si>
    <t>Posted Speed (mph)</t>
  </si>
  <si>
    <t>Directional Distribution</t>
  </si>
  <si>
    <t>Trucks (24 Hour B&amp;C)</t>
  </si>
  <si>
    <t>Traffic Volumes</t>
  </si>
  <si>
    <t>203.2, 503.3</t>
  </si>
  <si>
    <t>203.3.3</t>
  </si>
  <si>
    <t>201.2.2, 203.3.4</t>
  </si>
  <si>
    <t>307-1 to 307-6</t>
  </si>
  <si>
    <t>307.1 to 307.2</t>
  </si>
  <si>
    <t>Crest Curve</t>
  </si>
  <si>
    <t>202.4.3</t>
  </si>
  <si>
    <t>203.2.2</t>
  </si>
  <si>
    <t>Terrain</t>
  </si>
  <si>
    <t>Level</t>
  </si>
  <si>
    <t>Equivalent Maximum Relative Slope "G"</t>
  </si>
  <si>
    <t>202.4.5 &amp; 202.4.8</t>
  </si>
  <si>
    <t>Maximum Relative 
Gradient (Percent) "Δ"</t>
  </si>
  <si>
    <r>
      <t>Max D</t>
    </r>
    <r>
      <rPr>
        <vertAlign val="subscript"/>
        <sz val="10"/>
        <rFont val="Cambria"/>
        <family val="1"/>
      </rPr>
      <t>C</t>
    </r>
    <r>
      <rPr>
        <sz val="10"/>
        <rFont val="Cambria"/>
        <family val="1"/>
      </rPr>
      <t xml:space="preserve"> w/o Superelevation</t>
    </r>
  </si>
  <si>
    <r>
      <t>Spirals, when D</t>
    </r>
    <r>
      <rPr>
        <vertAlign val="subscript"/>
        <sz val="10"/>
        <rFont val="Cambria"/>
        <family val="1"/>
      </rPr>
      <t>S</t>
    </r>
    <r>
      <rPr>
        <sz val="10"/>
        <rFont val="Cambria"/>
        <family val="1"/>
      </rPr>
      <t xml:space="preserve"> ≥ 50mph</t>
    </r>
  </si>
  <si>
    <r>
      <t>K</t>
    </r>
    <r>
      <rPr>
        <vertAlign val="subscript"/>
        <sz val="10"/>
        <rFont val="Cambria"/>
        <family val="1"/>
      </rPr>
      <t>CREST MIN</t>
    </r>
  </si>
  <si>
    <r>
      <t>K</t>
    </r>
    <r>
      <rPr>
        <vertAlign val="subscript"/>
        <sz val="10"/>
        <rFont val="Cambria"/>
        <family val="1"/>
      </rPr>
      <t>SAG MIN</t>
    </r>
  </si>
  <si>
    <t>0°45'</t>
  </si>
  <si>
    <t>Maximum Deflection 
without a Curve</t>
  </si>
  <si>
    <t>3°45'</t>
  </si>
  <si>
    <t>2°15'</t>
  </si>
  <si>
    <t>Interstate</t>
  </si>
  <si>
    <t>Location</t>
  </si>
  <si>
    <t>Urban</t>
  </si>
  <si>
    <t>Local</t>
  </si>
  <si>
    <t>202-2</t>
  </si>
  <si>
    <t xml:space="preserve">rural </t>
  </si>
  <si>
    <t>urban</t>
  </si>
  <si>
    <t>202-3</t>
  </si>
  <si>
    <t>202-11</t>
  </si>
  <si>
    <t>202-4</t>
  </si>
  <si>
    <t>203-3</t>
  </si>
  <si>
    <t>203-6</t>
  </si>
  <si>
    <t>201-1, 203-3 to 4, 203-6 to 7</t>
  </si>
  <si>
    <t>--</t>
  </si>
  <si>
    <t>54°23'</t>
  </si>
  <si>
    <t>29°20'</t>
  </si>
  <si>
    <t>17°30'</t>
  </si>
  <si>
    <t>11°28'</t>
  </si>
  <si>
    <t>7°42'</t>
  </si>
  <si>
    <t>5°40'</t>
  </si>
  <si>
    <t>0°47'</t>
  </si>
  <si>
    <t>0°39'</t>
  </si>
  <si>
    <t>0°33'</t>
  </si>
  <si>
    <t>0°29'</t>
  </si>
  <si>
    <t>0°26'</t>
  </si>
  <si>
    <t>2°35'</t>
  </si>
  <si>
    <t>1°53'</t>
  </si>
  <si>
    <t>1°26'</t>
  </si>
  <si>
    <t>1°08'</t>
  </si>
  <si>
    <t>0°55'</t>
  </si>
  <si>
    <t>0°38'</t>
  </si>
  <si>
    <t>0°32'</t>
  </si>
  <si>
    <t>0°28'</t>
  </si>
  <si>
    <t>0°25'</t>
  </si>
  <si>
    <t>4°30'</t>
  </si>
  <si>
    <t>3°00'</t>
  </si>
  <si>
    <t>2°30'</t>
  </si>
  <si>
    <t>Road Classifications</t>
  </si>
  <si>
    <t>Ramp</t>
  </si>
  <si>
    <t>1-Lane Directional Roadway</t>
  </si>
  <si>
    <t>2-Lane Directional Roadway or Multilane Ramps</t>
  </si>
  <si>
    <t>Accel/Decel Lane or Combined</t>
  </si>
  <si>
    <t>Arterial</t>
  </si>
  <si>
    <t>Collector</t>
  </si>
  <si>
    <t>Rolling</t>
  </si>
  <si>
    <t>Hilly</t>
  </si>
  <si>
    <t>Rural</t>
  </si>
  <si>
    <t>delta</t>
  </si>
  <si>
    <t>Maximum Centerline Deflection without Horizontal Curve</t>
  </si>
  <si>
    <t>speed</t>
  </si>
  <si>
    <t>max defl</t>
  </si>
  <si>
    <t>R202.2</t>
  </si>
  <si>
    <t>F202-1</t>
  </si>
  <si>
    <t>F202-2</t>
  </si>
  <si>
    <t>R202.3</t>
  </si>
  <si>
    <t>Maximum Degree of Curve without Superelevation</t>
  </si>
  <si>
    <t>F202-3</t>
  </si>
  <si>
    <t>R202.4.3</t>
  </si>
  <si>
    <t>Maximum Curve without a Spiral</t>
  </si>
  <si>
    <t>R202.5</t>
  </si>
  <si>
    <t>F202-11</t>
  </si>
  <si>
    <t>Min R</t>
  </si>
  <si>
    <t>Max Dc</t>
  </si>
  <si>
    <t>Maximum Relative Gradient for Profiles Between the Edge of Traveled Way and the Centerline or Reference Line (Axis of Rotation)</t>
  </si>
  <si>
    <t>F202-4</t>
  </si>
  <si>
    <t>R202.4.5 &amp; 202.4.8</t>
  </si>
  <si>
    <t>Superelevatin Transitions : Adjustment Factors bw</t>
  </si>
  <si>
    <r>
      <t>"</t>
    </r>
    <r>
      <rPr>
        <sz val="10"/>
        <rFont val="Arial"/>
        <family val="2"/>
      </rPr>
      <t>Δ"</t>
    </r>
  </si>
  <si>
    <t xml:space="preserve"> "G"</t>
  </si>
  <si>
    <t>R202.4.5.1</t>
  </si>
  <si>
    <t>R202.4.5.2</t>
  </si>
  <si>
    <r>
      <t>n</t>
    </r>
    <r>
      <rPr>
        <vertAlign val="subscript"/>
        <sz val="10"/>
        <rFont val="Arial"/>
        <family val="2"/>
      </rPr>
      <t>I</t>
    </r>
  </si>
  <si>
    <t xml:space="preserve">Divided* </t>
  </si>
  <si>
    <t xml:space="preserve">Undivided </t>
  </si>
  <si>
    <t>F203-1</t>
  </si>
  <si>
    <t>R203.2.3</t>
  </si>
  <si>
    <t>Maximum Grades (Percent)</t>
  </si>
  <si>
    <t>Maximum Change in Vertical Alignment without Vertical Curve</t>
  </si>
  <si>
    <t>F203-2</t>
  </si>
  <si>
    <t>R203.3.2</t>
  </si>
  <si>
    <t>R203.3.3</t>
  </si>
  <si>
    <t>F203-3</t>
  </si>
  <si>
    <t>F203-6</t>
  </si>
  <si>
    <t>R201.2.2 &amp; R203.3.4</t>
  </si>
  <si>
    <t>SAG K</t>
  </si>
  <si>
    <t>SSD</t>
  </si>
  <si>
    <t>Crest K</t>
  </si>
  <si>
    <t>135:1</t>
  </si>
  <si>
    <t>143:1</t>
  </si>
  <si>
    <t>152:1</t>
  </si>
  <si>
    <t>161:1</t>
  </si>
  <si>
    <t>172:1</t>
  </si>
  <si>
    <t>185:1</t>
  </si>
  <si>
    <t>200:1</t>
  </si>
  <si>
    <t>213:1</t>
  </si>
  <si>
    <t>222:1</t>
  </si>
  <si>
    <t>233:1</t>
  </si>
  <si>
    <t>250:1</t>
  </si>
  <si>
    <t>Outside Shoulder Width</t>
  </si>
  <si>
    <t>Design Criteria</t>
  </si>
  <si>
    <t>Low Speed Urban Streets Max S.E. of .04</t>
  </si>
  <si>
    <t>202-9E 1-06</t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</si>
  <si>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20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</si>
  <si>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25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</si>
  <si>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30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</si>
  <si>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35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</si>
  <si>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40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</si>
  <si>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45 mph</t>
    </r>
  </si>
  <si>
    <t>e (%)</t>
  </si>
  <si>
    <t>Dc</t>
  </si>
  <si>
    <t>R (ft)</t>
  </si>
  <si>
    <t>Urban Streets Max S.E. of .06</t>
  </si>
  <si>
    <t>202-8e &amp; 202-10e 1-06</t>
  </si>
  <si>
    <t>US CUSTOMARY</t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</si>
  <si>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50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</si>
  <si>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55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</si>
  <si>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60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</si>
  <si>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65 mph</t>
    </r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</si>
  <si>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70 mph</t>
    </r>
  </si>
  <si>
    <t>Rural Highways Max S.E. of .080</t>
  </si>
  <si>
    <t>202-7E 01-06</t>
  </si>
  <si>
    <t>G</t>
  </si>
  <si>
    <t>0.04/0.06</t>
  </si>
  <si>
    <t>ramps</t>
  </si>
  <si>
    <r>
      <t>L</t>
    </r>
    <r>
      <rPr>
        <vertAlign val="subscript"/>
        <sz val="10"/>
        <rFont val="Cambria"/>
        <family val="1"/>
      </rPr>
      <t>MIN</t>
    </r>
    <r>
      <rPr>
        <sz val="10"/>
        <rFont val="Cambria"/>
        <family val="1"/>
      </rPr>
      <t xml:space="preserve"> = 3 x Design Speed</t>
    </r>
  </si>
  <si>
    <t>202-5, 5a, 5b, 5c</t>
  </si>
  <si>
    <t>Two-Lane Undivided</t>
  </si>
  <si>
    <t>Angles between 90° &amp; 70° are acceptable.</t>
  </si>
  <si>
    <t>&gt;6°0'</t>
  </si>
  <si>
    <t>Minimum Radius</t>
  </si>
  <si>
    <t>Curb and Gutter Type</t>
  </si>
  <si>
    <t>Treated Width w/o Parking</t>
  </si>
  <si>
    <t>Side Slopes</t>
  </si>
  <si>
    <t>Fill Slope</t>
  </si>
  <si>
    <t>Cut Slope</t>
  </si>
  <si>
    <t>Intersection Radii</t>
  </si>
  <si>
    <t>25' (Larger for Considerable Truck Traffic)</t>
  </si>
  <si>
    <t>401.5.2</t>
  </si>
  <si>
    <t>NHS Route</t>
  </si>
  <si>
    <t>Transition (Taper) Rates</t>
  </si>
  <si>
    <t>0°23'</t>
  </si>
  <si>
    <t>2°00'</t>
  </si>
  <si>
    <t>263:1</t>
  </si>
  <si>
    <t>Minimum Radii</t>
  </si>
  <si>
    <r>
      <t>V</t>
    </r>
    <r>
      <rPr>
        <vertAlign val="subscript"/>
        <sz val="10"/>
        <rFont val="Arial"/>
        <family val="2"/>
      </rPr>
      <t>d</t>
    </r>
    <r>
      <rPr>
        <sz val="8"/>
        <rFont val="Arial"/>
        <family val="2"/>
      </rPr>
      <t xml:space="preserve"> = 75 mph</t>
    </r>
  </si>
  <si>
    <t>202-7E</t>
  </si>
  <si>
    <t>202-9E</t>
  </si>
  <si>
    <t>202-10E &amp;202-8E</t>
  </si>
  <si>
    <t>ADTT (2025)</t>
  </si>
  <si>
    <t>0.50% Preferred, 0.30% Minimum for curbed highways.</t>
  </si>
  <si>
    <t>0.016 ft/ft Normal Crown</t>
  </si>
  <si>
    <t>301.1.5</t>
  </si>
  <si>
    <t>301-6</t>
  </si>
  <si>
    <t>ODOT Roadway SCD</t>
  </si>
  <si>
    <t>BP-5.1</t>
  </si>
  <si>
    <t>600.2, 600.2.1</t>
  </si>
  <si>
    <t>600-1, 2</t>
  </si>
  <si>
    <t>&lt; 6:1 = 19'
6:1 to 4:1 = 26'</t>
  </si>
  <si>
    <t>&lt; 6:1 =21'
6:1 to 4:1 = 19'
&gt; 4:1 = 15'</t>
  </si>
  <si>
    <t>US 422 (Main Market Rd)</t>
  </si>
  <si>
    <t>Existing (2017)</t>
  </si>
  <si>
    <t>Design Year (2037)</t>
  </si>
  <si>
    <t>Yes</t>
  </si>
  <si>
    <t>8'</t>
  </si>
  <si>
    <t>N/A</t>
  </si>
  <si>
    <t>307-3 Clear Zone Grading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</si>
</sst>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\ d\,\ yyyy"/>
    <numFmt numFmtId="165" formatCode="[h]\°mm\'"/>
    <numFmt numFmtId="166" formatCode="0.000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vertAlign val="subscript"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name val="Cambria"/>
      <family val="1"/>
    </font>
    <font>
      <b/>
      <sz val="16"/>
      <name val="Cambria"/>
      <family val="1"/>
    </font>
    <font>
      <b/>
      <sz val="12"/>
      <color indexed="9"/>
      <name val="Cambria"/>
      <family val="1"/>
    </font>
    <font>
      <b/>
      <sz val="10"/>
      <name val="Cambria"/>
      <family val="1"/>
    </font>
    <font>
      <b/>
      <sz val="12"/>
      <name val="Cambria"/>
      <family val="1"/>
    </font>
    <font>
      <sz val="9"/>
      <name val="Cambria"/>
      <family val="1"/>
    </font>
    <font>
      <vertAlign val="subscript"/>
      <sz val="10"/>
      <name val="Cambria"/>
      <family val="1"/>
    </font>
    <font>
      <b/>
      <sz val="9"/>
      <name val="Cambria"/>
      <family val="1"/>
    </font>
    <font>
      <sz val="26"/>
      <name val="Arial"/>
      <family val="2"/>
    </font>
    <font>
      <sz val="10"/>
      <color rgb="FFFF0000"/>
      <name val="Cambria"/>
      <family val="1"/>
    </font>
    <font>
      <sz val="9"/>
      <color rgb="FFFF000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65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17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10" fontId="5" fillId="0" borderId="2" xfId="1" applyNumberFormat="1" applyFont="1" applyBorder="1" applyAlignment="1">
      <alignment horizontal="center"/>
    </xf>
    <xf numFmtId="16" fontId="6" fillId="0" borderId="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2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8" fillId="4" borderId="0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2"/>
    <xf numFmtId="9" fontId="14" fillId="0" borderId="0" xfId="2" applyNumberFormat="1" applyFont="1" applyAlignment="1">
      <alignment horizontal="left"/>
    </xf>
    <xf numFmtId="0" fontId="4" fillId="0" borderId="0" xfId="2" applyAlignment="1">
      <alignment horizontal="center"/>
    </xf>
    <xf numFmtId="0" fontId="4" fillId="0" borderId="0" xfId="2" applyFont="1"/>
    <xf numFmtId="0" fontId="2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" xfId="2" applyBorder="1" applyAlignment="1">
      <alignment horizontal="center"/>
    </xf>
    <xf numFmtId="0" fontId="4" fillId="0" borderId="0" xfId="2" applyFill="1" applyAlignment="1">
      <alignment horizontal="center"/>
    </xf>
    <xf numFmtId="0" fontId="4" fillId="0" borderId="0" xfId="2" applyAlignment="1" applyProtection="1">
      <alignment horizontal="right"/>
    </xf>
    <xf numFmtId="0" fontId="4" fillId="0" borderId="2" xfId="2" applyFont="1" applyBorder="1" applyAlignment="1" applyProtection="1">
      <alignment horizontal="center"/>
    </xf>
    <xf numFmtId="0" fontId="4" fillId="0" borderId="2" xfId="2" applyBorder="1" applyAlignment="1" applyProtection="1">
      <alignment horizontal="center"/>
    </xf>
    <xf numFmtId="0" fontId="4" fillId="0" borderId="0" xfId="2" applyFill="1" applyAlignment="1" applyProtection="1">
      <alignment horizontal="center"/>
    </xf>
    <xf numFmtId="165" fontId="4" fillId="0" borderId="2" xfId="2" applyNumberFormat="1" applyBorder="1" applyAlignment="1">
      <alignment horizontal="center"/>
    </xf>
    <xf numFmtId="0" fontId="4" fillId="0" borderId="2" xfId="2" applyBorder="1" applyAlignment="1" applyProtection="1">
      <alignment horizontal="right"/>
    </xf>
    <xf numFmtId="166" fontId="4" fillId="0" borderId="2" xfId="1" applyNumberFormat="1" applyFont="1" applyBorder="1" applyAlignment="1" applyProtection="1">
      <alignment horizontal="center"/>
    </xf>
    <xf numFmtId="2" fontId="4" fillId="0" borderId="0" xfId="1" applyNumberFormat="1" applyFont="1" applyAlignment="1">
      <alignment horizontal="center"/>
    </xf>
    <xf numFmtId="10" fontId="4" fillId="0" borderId="0" xfId="2" applyNumberFormat="1" applyFill="1" applyAlignment="1" applyProtection="1">
      <alignment horizontal="center"/>
    </xf>
    <xf numFmtId="10" fontId="4" fillId="0" borderId="0" xfId="2" applyNumberFormat="1" applyFill="1" applyAlignment="1">
      <alignment horizontal="center"/>
    </xf>
    <xf numFmtId="0" fontId="4" fillId="0" borderId="0" xfId="2" applyFill="1"/>
    <xf numFmtId="166" fontId="4" fillId="5" borderId="2" xfId="2" applyNumberFormat="1" applyFill="1" applyBorder="1" applyAlignment="1" applyProtection="1">
      <alignment horizontal="center"/>
    </xf>
    <xf numFmtId="10" fontId="4" fillId="0" borderId="0" xfId="2" applyNumberFormat="1" applyAlignment="1">
      <alignment horizontal="center"/>
    </xf>
    <xf numFmtId="166" fontId="4" fillId="0" borderId="2" xfId="1" applyNumberFormat="1" applyFont="1" applyBorder="1"/>
    <xf numFmtId="166" fontId="4" fillId="0" borderId="2" xfId="1" applyNumberFormat="1" applyFont="1" applyBorder="1" applyAlignment="1">
      <alignment horizontal="center"/>
    </xf>
    <xf numFmtId="0" fontId="4" fillId="0" borderId="2" xfId="2" applyBorder="1" applyAlignment="1">
      <alignment horizontal="right"/>
    </xf>
    <xf numFmtId="2" fontId="4" fillId="0" borderId="2" xfId="1" applyNumberFormat="1" applyFont="1" applyBorder="1" applyAlignment="1">
      <alignment horizontal="center"/>
    </xf>
    <xf numFmtId="166" fontId="4" fillId="0" borderId="0" xfId="1" applyNumberFormat="1" applyFont="1" applyAlignment="1">
      <alignment horizontal="center"/>
    </xf>
    <xf numFmtId="166" fontId="4" fillId="0" borderId="2" xfId="2" applyNumberFormat="1" applyBorder="1" applyAlignment="1" applyProtection="1">
      <alignment horizontal="center"/>
    </xf>
    <xf numFmtId="0" fontId="4" fillId="0" borderId="2" xfId="2" applyFont="1" applyBorder="1" applyAlignment="1" applyProtection="1">
      <alignment horizontal="right"/>
    </xf>
    <xf numFmtId="166" fontId="4" fillId="0" borderId="2" xfId="2" applyNumberFormat="1" applyBorder="1" applyAlignment="1">
      <alignment horizontal="center"/>
    </xf>
    <xf numFmtId="166" fontId="4" fillId="0" borderId="2" xfId="2" applyNumberFormat="1" applyBorder="1"/>
    <xf numFmtId="166" fontId="4" fillId="0" borderId="2" xfId="2" applyNumberFormat="1" applyFill="1" applyBorder="1" applyAlignment="1" applyProtection="1">
      <alignment horizontal="center"/>
    </xf>
    <xf numFmtId="166" fontId="4" fillId="0" borderId="2" xfId="2" applyNumberFormat="1" applyFill="1" applyBorder="1" applyAlignment="1">
      <alignment horizontal="center"/>
    </xf>
    <xf numFmtId="1" fontId="4" fillId="0" borderId="2" xfId="2" applyNumberFormat="1" applyBorder="1" applyAlignment="1" applyProtection="1">
      <alignment horizontal="center"/>
    </xf>
    <xf numFmtId="0" fontId="4" fillId="0" borderId="2" xfId="2" applyBorder="1"/>
    <xf numFmtId="0" fontId="4" fillId="0" borderId="0" xfId="2" applyBorder="1"/>
    <xf numFmtId="0" fontId="4" fillId="0" borderId="0" xfId="2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6" fillId="0" borderId="2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8" fillId="4" borderId="21" xfId="0" applyFont="1" applyFill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6" fillId="0" borderId="5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49" fontId="6" fillId="0" borderId="5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7" fontId="5" fillId="6" borderId="0" xfId="0" applyNumberFormat="1" applyFont="1" applyFill="1" applyBorder="1" applyAlignment="1">
      <alignment horizontal="center"/>
    </xf>
    <xf numFmtId="17" fontId="5" fillId="6" borderId="0" xfId="0" applyNumberFormat="1" applyFont="1" applyFill="1" applyAlignment="1">
      <alignment horizontal="left"/>
    </xf>
    <xf numFmtId="17" fontId="0" fillId="6" borderId="0" xfId="0" applyNumberFormat="1" applyFill="1" applyAlignment="1">
      <alignment horizontal="center"/>
    </xf>
    <xf numFmtId="17" fontId="5" fillId="6" borderId="0" xfId="0" applyNumberFormat="1" applyFont="1" applyFill="1" applyAlignment="1">
      <alignment horizontal="center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 applyAlignment="1">
      <alignment horizontal="left" vertical="center" indent="2"/>
    </xf>
    <xf numFmtId="0" fontId="9" fillId="0" borderId="5" xfId="0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indent="2"/>
    </xf>
    <xf numFmtId="49" fontId="6" fillId="0" borderId="5" xfId="0" applyNumberFormat="1" applyFont="1" applyFill="1" applyBorder="1" applyAlignment="1">
      <alignment horizontal="left" vertical="center" indent="1"/>
    </xf>
    <xf numFmtId="0" fontId="6" fillId="0" borderId="2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4" fillId="0" borderId="28" xfId="2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/>
    </xf>
    <xf numFmtId="0" fontId="6" fillId="7" borderId="18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_H4-Super I465 &amp; 38th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2005\0134\C.%20Design\MOT\77245\roadway\spreadsheets\superelevation\Superelvation%20Calcual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75"/>
      <sheetName val="Ramp D"/>
      <sheetName val="Ramp F"/>
      <sheetName val="Ramp H"/>
      <sheetName val="Ramp B2"/>
      <sheetName val="Ramp B3"/>
      <sheetName val="Ramp B4"/>
      <sheetName val="Ramp B6"/>
      <sheetName val="Ramp B7"/>
      <sheetName val="Ramp B7 40 mph option"/>
      <sheetName val="Ramp B8"/>
      <sheetName val="muti lane divided freeway"/>
      <sheetName val="1 curve"/>
      <sheetName val="1 Curve Dual"/>
      <sheetName val="reverse curves"/>
      <sheetName val="PCC transition"/>
      <sheetName val="transition"/>
      <sheetName val="Tables 202-4E 01-06"/>
      <sheetName val=".04"/>
      <sheetName val=" .06"/>
      <sheetName val=" .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A4">
            <v>20</v>
          </cell>
          <cell r="B4">
            <v>0.74</v>
          </cell>
          <cell r="C4">
            <v>135</v>
          </cell>
        </row>
        <row r="5">
          <cell r="A5">
            <v>25</v>
          </cell>
          <cell r="B5">
            <v>0.7</v>
          </cell>
          <cell r="C5">
            <v>143</v>
          </cell>
        </row>
        <row r="6">
          <cell r="A6">
            <v>30</v>
          </cell>
          <cell r="B6">
            <v>0.66</v>
          </cell>
          <cell r="C6">
            <v>152</v>
          </cell>
        </row>
        <row r="7">
          <cell r="A7">
            <v>35</v>
          </cell>
          <cell r="B7">
            <v>0.62</v>
          </cell>
          <cell r="C7">
            <v>161</v>
          </cell>
        </row>
        <row r="8">
          <cell r="A8">
            <v>40</v>
          </cell>
          <cell r="B8">
            <v>0.57999999999999996</v>
          </cell>
          <cell r="C8">
            <v>172</v>
          </cell>
        </row>
        <row r="9">
          <cell r="A9">
            <v>45</v>
          </cell>
          <cell r="B9">
            <v>0.54</v>
          </cell>
          <cell r="C9">
            <v>185</v>
          </cell>
        </row>
        <row r="10">
          <cell r="A10">
            <v>50</v>
          </cell>
          <cell r="B10">
            <v>0.5</v>
          </cell>
          <cell r="C10">
            <v>200</v>
          </cell>
        </row>
        <row r="11">
          <cell r="A11">
            <v>55</v>
          </cell>
          <cell r="B11">
            <v>0.47</v>
          </cell>
          <cell r="C11">
            <v>213</v>
          </cell>
        </row>
        <row r="12">
          <cell r="A12">
            <v>60</v>
          </cell>
          <cell r="B12">
            <v>0.45</v>
          </cell>
          <cell r="C12">
            <v>222</v>
          </cell>
        </row>
        <row r="13">
          <cell r="A13">
            <v>65</v>
          </cell>
          <cell r="B13">
            <v>0.43</v>
          </cell>
          <cell r="C13">
            <v>233</v>
          </cell>
        </row>
        <row r="14">
          <cell r="A14">
            <v>70</v>
          </cell>
          <cell r="B14">
            <v>0.4</v>
          </cell>
          <cell r="C14">
            <v>250</v>
          </cell>
        </row>
        <row r="19">
          <cell r="B19" t="str">
            <v>Divided</v>
          </cell>
          <cell r="C19" t="str">
            <v>Undivided</v>
          </cell>
        </row>
        <row r="20">
          <cell r="A20">
            <v>1</v>
          </cell>
          <cell r="B20">
            <v>1</v>
          </cell>
          <cell r="C20">
            <v>1</v>
          </cell>
        </row>
        <row r="21">
          <cell r="A21">
            <v>1.5</v>
          </cell>
          <cell r="B21">
            <v>1</v>
          </cell>
          <cell r="C21">
            <v>0.83</v>
          </cell>
        </row>
        <row r="22">
          <cell r="A22">
            <v>2</v>
          </cell>
          <cell r="B22">
            <v>1</v>
          </cell>
          <cell r="C22">
            <v>0.75</v>
          </cell>
        </row>
        <row r="23">
          <cell r="A23">
            <v>2.5</v>
          </cell>
          <cell r="B23">
            <v>1</v>
          </cell>
          <cell r="C23">
            <v>0.7</v>
          </cell>
        </row>
        <row r="24">
          <cell r="A24">
            <v>3</v>
          </cell>
          <cell r="B24">
            <v>1</v>
          </cell>
          <cell r="C24">
            <v>0.67</v>
          </cell>
        </row>
        <row r="25">
          <cell r="A25">
            <v>3.5</v>
          </cell>
          <cell r="B25">
            <v>1</v>
          </cell>
          <cell r="C25">
            <v>0.64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Urban">
  <a:themeElements>
    <a:clrScheme name="Urban">
      <a:dk1>
        <a:sysClr val="windowText" lastClr="000000"/>
      </a:dk1>
      <a:lt1>
        <a:sysClr val="window" lastClr="FFFFFF"/>
      </a:lt1>
      <a:dk2>
        <a:srgbClr val="424456"/>
      </a:dk2>
      <a:lt2>
        <a:srgbClr val="DEDEDE"/>
      </a:lt2>
      <a:accent1>
        <a:srgbClr val="53548A"/>
      </a:accent1>
      <a:accent2>
        <a:srgbClr val="438086"/>
      </a:accent2>
      <a:accent3>
        <a:srgbClr val="A04DA3"/>
      </a:accent3>
      <a:accent4>
        <a:srgbClr val="C4652D"/>
      </a:accent4>
      <a:accent5>
        <a:srgbClr val="8B5D3D"/>
      </a:accent5>
      <a:accent6>
        <a:srgbClr val="5C92B5"/>
      </a:accent6>
      <a:hlink>
        <a:srgbClr val="67AFBD"/>
      </a:hlink>
      <a:folHlink>
        <a:srgbClr val="C2A874"/>
      </a:folHlink>
    </a:clrScheme>
    <a:fontScheme name="Urban">
      <a:majorFont>
        <a:latin typeface="Trebuchet MS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eorgia"/>
        <a:ea typeface=""/>
        <a:cs typeface=""/>
        <a:font script="Jpan" typeface="HG明朝B"/>
        <a:font script="Hang" typeface="맑은 고딕"/>
        <a:font script="Hans" typeface="宋体"/>
        <a:font script="Hant" typeface="新細明體"/>
        <a:font script="Arab" typeface="Arial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Urban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255000"/>
              </a:schemeClr>
            </a:gs>
            <a:gs pos="55000">
              <a:schemeClr val="phClr">
                <a:tint val="12000"/>
                <a:satMod val="255000"/>
              </a:schemeClr>
            </a:gs>
            <a:gs pos="100000">
              <a:schemeClr val="phClr">
                <a:tint val="45000"/>
                <a:satMod val="250000"/>
              </a:schemeClr>
            </a:gs>
          </a:gsLst>
          <a:path path="circle">
            <a:fillToRect l="-40000" t="-90000" r="140000" b="190000"/>
          </a:path>
        </a:gradFill>
        <a:gradFill rotWithShape="1">
          <a:gsLst>
            <a:gs pos="0">
              <a:schemeClr val="phClr">
                <a:tint val="43000"/>
                <a:satMod val="165000"/>
              </a:schemeClr>
            </a:gs>
            <a:gs pos="55000">
              <a:schemeClr val="phClr">
                <a:tint val="83000"/>
                <a:satMod val="155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-40000" t="-90000" r="140000" b="19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15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flat" dir="t">
              <a:rot lat="0" lon="0" rev="20040000"/>
            </a:lightRig>
          </a:scene3d>
          <a:sp3d contourW="12700" prstMaterial="dkEdge">
            <a:bevelT w="25400" h="38100" prst="convex"/>
            <a:contourClr>
              <a:schemeClr val="phClr">
                <a:satMod val="115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100000">
              <a:schemeClr val="phClr">
                <a:tint val="80000"/>
                <a:satMod val="250000"/>
              </a:schemeClr>
            </a:gs>
            <a:gs pos="60000">
              <a:schemeClr val="phClr">
                <a:shade val="38000"/>
                <a:satMod val="175000"/>
              </a:schemeClr>
            </a:gs>
            <a:gs pos="0">
              <a:schemeClr val="phClr">
                <a:shade val="30000"/>
                <a:satMod val="175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8000"/>
              </a:schemeClr>
              <a:schemeClr val="phClr">
                <a:tint val="96000"/>
                <a:satMod val="15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topLeftCell="A28" zoomScaleNormal="100" zoomScaleSheetLayoutView="70" zoomScalePageLayoutView="85" workbookViewId="0">
      <selection activeCell="B58" sqref="B58"/>
    </sheetView>
  </sheetViews>
  <sheetFormatPr defaultColWidth="9.140625" defaultRowHeight="25.5" customHeight="1" x14ac:dyDescent="0.2"/>
  <cols>
    <col min="1" max="1" width="27.28515625" style="114" customWidth="1"/>
    <col min="2" max="6" width="30.7109375" style="1" customWidth="1"/>
    <col min="7" max="7" width="26.28515625" style="1" customWidth="1"/>
    <col min="8" max="8" width="23.7109375" style="36" customWidth="1"/>
    <col min="9" max="10" width="12.7109375" style="1" hidden="1" customWidth="1"/>
    <col min="11" max="13" width="9.140625" style="1"/>
    <col min="14" max="14" width="9.140625" style="3"/>
    <col min="15" max="16384" width="9.140625" style="1"/>
  </cols>
  <sheetData>
    <row r="1" spans="1:12" ht="42.75" customHeight="1" thickBot="1" x14ac:dyDescent="0.25">
      <c r="B1" s="152"/>
      <c r="C1" s="152"/>
      <c r="D1" s="2"/>
      <c r="E1" s="134"/>
      <c r="F1" s="108"/>
      <c r="G1" s="150" t="s">
        <v>37</v>
      </c>
      <c r="H1" s="151"/>
      <c r="I1" s="28"/>
      <c r="K1" s="96"/>
      <c r="L1" s="35"/>
    </row>
    <row r="2" spans="1:12" ht="15" customHeight="1" x14ac:dyDescent="0.2">
      <c r="A2" s="159" t="s">
        <v>46</v>
      </c>
      <c r="B2" s="155" t="s">
        <v>232</v>
      </c>
      <c r="C2" s="155"/>
      <c r="D2" s="155"/>
      <c r="E2" s="155"/>
      <c r="F2" s="163"/>
      <c r="G2" s="161" t="s">
        <v>5</v>
      </c>
      <c r="H2" s="162"/>
      <c r="I2" s="28"/>
      <c r="K2" s="96"/>
      <c r="L2" s="35"/>
    </row>
    <row r="3" spans="1:12" ht="66.599999999999994" customHeight="1" thickBot="1" x14ac:dyDescent="0.25">
      <c r="A3" s="160"/>
      <c r="B3" s="156"/>
      <c r="C3" s="156"/>
      <c r="D3" s="156"/>
      <c r="E3" s="156"/>
      <c r="F3" s="164"/>
      <c r="G3" s="39" t="s">
        <v>3</v>
      </c>
      <c r="H3" s="97" t="s">
        <v>4</v>
      </c>
      <c r="I3" s="36"/>
      <c r="K3" s="96"/>
      <c r="L3" s="35"/>
    </row>
    <row r="4" spans="1:12" ht="25.5" customHeight="1" x14ac:dyDescent="0.2">
      <c r="A4" s="157"/>
      <c r="B4" s="158"/>
      <c r="C4" s="158"/>
      <c r="D4" s="158"/>
      <c r="E4" s="158"/>
      <c r="F4" s="158"/>
      <c r="G4" s="42"/>
      <c r="H4" s="86"/>
      <c r="I4" s="36"/>
      <c r="J4" s="100"/>
      <c r="K4" s="96"/>
      <c r="L4" s="35"/>
    </row>
    <row r="5" spans="1:12" ht="25.5" customHeight="1" x14ac:dyDescent="0.2">
      <c r="A5" s="112" t="s">
        <v>74</v>
      </c>
      <c r="B5" s="106" t="s">
        <v>119</v>
      </c>
      <c r="C5" s="106"/>
      <c r="D5" s="106"/>
      <c r="E5" s="106"/>
      <c r="F5" s="107"/>
      <c r="G5" s="42"/>
      <c r="H5" s="86"/>
      <c r="I5" s="36"/>
      <c r="J5" s="35"/>
      <c r="K5" s="96"/>
      <c r="L5" s="35"/>
    </row>
    <row r="6" spans="1:12" ht="25.5" customHeight="1" x14ac:dyDescent="0.2">
      <c r="A6" s="112" t="s">
        <v>30</v>
      </c>
      <c r="B6" s="5" t="s">
        <v>115</v>
      </c>
      <c r="C6" s="5"/>
      <c r="D6" s="5"/>
      <c r="E6" s="87"/>
      <c r="F6" s="87"/>
      <c r="G6" s="42"/>
      <c r="H6" s="86"/>
      <c r="I6" s="36"/>
      <c r="J6" s="35"/>
      <c r="K6" s="96"/>
      <c r="L6" s="35"/>
    </row>
    <row r="7" spans="1:12" ht="25.5" customHeight="1" x14ac:dyDescent="0.2">
      <c r="A7" s="112" t="s">
        <v>51</v>
      </c>
      <c r="B7" s="5"/>
      <c r="C7" s="27"/>
      <c r="D7" s="5"/>
      <c r="E7" s="5"/>
      <c r="F7" s="87"/>
      <c r="G7" s="42"/>
      <c r="H7" s="86"/>
      <c r="I7" s="36"/>
      <c r="J7" s="35"/>
      <c r="K7" s="96"/>
      <c r="L7" s="35"/>
    </row>
    <row r="8" spans="1:12" ht="25.5" customHeight="1" x14ac:dyDescent="0.2">
      <c r="A8" s="133" t="s">
        <v>233</v>
      </c>
      <c r="B8" s="6"/>
      <c r="C8" s="6"/>
      <c r="D8" s="6"/>
      <c r="E8" s="6"/>
      <c r="F8" s="88"/>
      <c r="G8" s="42"/>
      <c r="H8" s="86"/>
      <c r="I8" s="36"/>
      <c r="J8" s="35"/>
      <c r="K8" s="96"/>
      <c r="L8" s="35"/>
    </row>
    <row r="9" spans="1:12" ht="25.5" customHeight="1" x14ac:dyDescent="0.2">
      <c r="A9" s="123" t="s">
        <v>31</v>
      </c>
      <c r="B9" s="7">
        <v>13000</v>
      </c>
      <c r="C9" s="7"/>
      <c r="D9" s="132"/>
      <c r="E9" s="132"/>
      <c r="F9" s="89"/>
      <c r="G9" s="42"/>
      <c r="H9" s="86"/>
      <c r="I9" s="36"/>
      <c r="J9" s="35"/>
      <c r="K9" s="96"/>
      <c r="L9" s="35"/>
    </row>
    <row r="10" spans="1:12" ht="25.5" customHeight="1" x14ac:dyDescent="0.2">
      <c r="A10" s="123" t="s">
        <v>32</v>
      </c>
      <c r="B10" s="7"/>
      <c r="C10" s="7"/>
      <c r="D10" s="132"/>
      <c r="E10" s="132"/>
      <c r="F10" s="7"/>
      <c r="G10" s="42"/>
      <c r="H10" s="86"/>
      <c r="I10" s="36"/>
      <c r="J10" s="35"/>
      <c r="K10" s="96"/>
      <c r="L10" s="35"/>
    </row>
    <row r="11" spans="1:12" ht="25.5" customHeight="1" x14ac:dyDescent="0.2">
      <c r="A11" s="133" t="s">
        <v>234</v>
      </c>
      <c r="B11" s="6"/>
      <c r="C11" s="6"/>
      <c r="D11" s="6"/>
      <c r="E11" s="6"/>
      <c r="F11" s="88"/>
      <c r="G11" s="42"/>
      <c r="H11" s="86"/>
      <c r="I11" s="36"/>
      <c r="J11" s="35"/>
      <c r="K11" s="96"/>
      <c r="L11" s="35"/>
    </row>
    <row r="12" spans="1:12" ht="25.5" customHeight="1" x14ac:dyDescent="0.2">
      <c r="A12" s="123" t="s">
        <v>31</v>
      </c>
      <c r="B12" s="7">
        <v>14000</v>
      </c>
      <c r="C12" s="7"/>
      <c r="D12" s="132"/>
      <c r="E12" s="132"/>
      <c r="F12" s="89"/>
      <c r="G12" s="42"/>
      <c r="H12" s="86"/>
      <c r="I12" s="36"/>
      <c r="J12" s="35"/>
      <c r="K12" s="96"/>
      <c r="L12" s="35"/>
    </row>
    <row r="13" spans="1:12" ht="25.5" customHeight="1" x14ac:dyDescent="0.2">
      <c r="A13" s="123" t="s">
        <v>32</v>
      </c>
      <c r="B13" s="7"/>
      <c r="C13" s="7"/>
      <c r="D13" s="132"/>
      <c r="E13" s="132"/>
      <c r="F13" s="7"/>
      <c r="G13" s="42"/>
      <c r="H13" s="86"/>
      <c r="I13" s="36"/>
      <c r="J13" s="35"/>
      <c r="K13" s="96"/>
      <c r="L13" s="35"/>
    </row>
    <row r="14" spans="1:12" ht="25.5" customHeight="1" x14ac:dyDescent="0.2">
      <c r="A14" s="112" t="s">
        <v>49</v>
      </c>
      <c r="B14" s="8"/>
      <c r="C14" s="8"/>
      <c r="D14" s="8"/>
      <c r="E14" s="8"/>
      <c r="F14" s="105"/>
      <c r="G14" s="42"/>
      <c r="H14" s="86"/>
      <c r="I14" s="36"/>
      <c r="J14" s="101"/>
      <c r="K14" s="96"/>
      <c r="L14" s="35"/>
    </row>
    <row r="15" spans="1:12" ht="25.5" customHeight="1" x14ac:dyDescent="0.2">
      <c r="A15" s="112" t="s">
        <v>50</v>
      </c>
      <c r="B15" s="8">
        <f>1170/B9</f>
        <v>0.09</v>
      </c>
      <c r="C15" s="8"/>
      <c r="D15" s="8"/>
      <c r="E15" s="8"/>
      <c r="F15" s="105"/>
      <c r="G15" s="42"/>
      <c r="H15" s="86"/>
      <c r="I15" s="36"/>
      <c r="J15" s="35"/>
      <c r="K15" s="96"/>
      <c r="L15" s="35"/>
    </row>
    <row r="16" spans="1:12" ht="25.5" customHeight="1" x14ac:dyDescent="0.2">
      <c r="A16" s="112" t="s">
        <v>221</v>
      </c>
      <c r="B16" s="7"/>
      <c r="C16" s="7"/>
      <c r="D16" s="132"/>
      <c r="E16" s="132"/>
      <c r="F16" s="89"/>
      <c r="G16" s="42"/>
      <c r="H16" s="86"/>
      <c r="I16" s="36"/>
      <c r="J16" s="35"/>
      <c r="K16" s="96"/>
      <c r="L16" s="35"/>
    </row>
    <row r="17" spans="1:14" ht="25.5" customHeight="1" thickBot="1" x14ac:dyDescent="0.25">
      <c r="A17" s="112" t="s">
        <v>60</v>
      </c>
      <c r="B17" s="7" t="s">
        <v>61</v>
      </c>
      <c r="C17" s="7"/>
      <c r="D17" s="7"/>
      <c r="E17" s="7"/>
      <c r="F17" s="89"/>
      <c r="G17" s="42"/>
      <c r="H17" s="86"/>
      <c r="I17" s="36"/>
      <c r="J17" s="102"/>
      <c r="K17" s="96"/>
      <c r="L17" s="35"/>
    </row>
    <row r="18" spans="1:14" ht="25.5" customHeight="1" x14ac:dyDescent="0.2">
      <c r="A18" s="112" t="s">
        <v>47</v>
      </c>
      <c r="B18" s="7">
        <v>50</v>
      </c>
      <c r="C18" s="7"/>
      <c r="D18" s="7"/>
      <c r="E18" s="7"/>
      <c r="F18" s="89"/>
      <c r="G18" s="42"/>
      <c r="H18" s="86"/>
      <c r="I18" s="36"/>
      <c r="J18" s="103"/>
      <c r="K18" s="96"/>
      <c r="L18" s="35"/>
    </row>
    <row r="19" spans="1:14" ht="25.5" customHeight="1" x14ac:dyDescent="0.2">
      <c r="A19" s="112" t="s">
        <v>48</v>
      </c>
      <c r="B19" s="7">
        <v>45</v>
      </c>
      <c r="C19" s="7"/>
      <c r="D19" s="7"/>
      <c r="E19" s="7"/>
      <c r="F19" s="89"/>
      <c r="G19" s="42"/>
      <c r="H19" s="86"/>
      <c r="I19" s="36"/>
      <c r="J19" s="37"/>
      <c r="K19" s="96"/>
      <c r="L19" s="35"/>
    </row>
    <row r="20" spans="1:14" ht="25.5" customHeight="1" thickBot="1" x14ac:dyDescent="0.25">
      <c r="A20" s="112" t="s">
        <v>211</v>
      </c>
      <c r="B20" s="5" t="s">
        <v>235</v>
      </c>
      <c r="C20" s="5"/>
      <c r="D20" s="5"/>
      <c r="E20" s="5"/>
      <c r="F20" s="5"/>
      <c r="G20" s="42"/>
      <c r="H20" s="86"/>
      <c r="I20" s="36"/>
      <c r="J20" s="37"/>
      <c r="K20" s="96"/>
      <c r="L20" s="35"/>
    </row>
    <row r="21" spans="1:14" ht="25.5" customHeight="1" x14ac:dyDescent="0.2">
      <c r="A21" s="157" t="s">
        <v>172</v>
      </c>
      <c r="B21" s="158"/>
      <c r="C21" s="158"/>
      <c r="D21" s="158"/>
      <c r="E21" s="158"/>
      <c r="F21" s="158"/>
      <c r="G21" s="42"/>
      <c r="H21" s="86"/>
      <c r="I21" s="104"/>
      <c r="J21" s="38"/>
      <c r="K21" s="96"/>
      <c r="L21" s="35"/>
    </row>
    <row r="22" spans="1:14" s="4" customFormat="1" ht="50.25" customHeight="1" x14ac:dyDescent="0.2">
      <c r="A22" s="124" t="s">
        <v>28</v>
      </c>
      <c r="B22" s="9"/>
      <c r="C22" s="9"/>
      <c r="D22" s="9"/>
      <c r="E22" s="9"/>
      <c r="F22" s="9"/>
      <c r="G22" s="42"/>
      <c r="H22" s="86"/>
      <c r="I22" s="83">
        <v>903</v>
      </c>
      <c r="J22" s="83" t="s">
        <v>29</v>
      </c>
      <c r="N22" s="3"/>
    </row>
    <row r="23" spans="1:14" ht="25.5" customHeight="1" x14ac:dyDescent="0.2">
      <c r="A23" s="125" t="s">
        <v>70</v>
      </c>
      <c r="B23" s="82">
        <f>VLOOKUP(B18,R202.1,2)</f>
        <v>4.5138888888888749E-2</v>
      </c>
      <c r="C23" s="82"/>
      <c r="D23" s="82"/>
      <c r="E23" s="82"/>
      <c r="F23" s="91"/>
      <c r="G23" s="40">
        <v>202.2</v>
      </c>
      <c r="H23" s="98" t="s">
        <v>20</v>
      </c>
      <c r="I23" s="84" t="s">
        <v>6</v>
      </c>
      <c r="J23" s="84" t="s">
        <v>6</v>
      </c>
    </row>
    <row r="24" spans="1:14" ht="25.5" customHeight="1" x14ac:dyDescent="0.2">
      <c r="A24" s="116" t="s">
        <v>39</v>
      </c>
      <c r="B24" s="82">
        <f>IF(B5="Urban",VLOOKUP(B18,R202.3,3),VLOOKUP(B18,R202.3,2))</f>
        <v>0.3125</v>
      </c>
      <c r="C24" s="82"/>
      <c r="D24" s="82"/>
      <c r="E24" s="82"/>
      <c r="F24" s="91"/>
      <c r="G24" s="40">
        <v>202.3</v>
      </c>
      <c r="H24" s="98" t="s">
        <v>77</v>
      </c>
      <c r="I24" s="84" t="s">
        <v>6</v>
      </c>
      <c r="J24" s="84" t="s">
        <v>6</v>
      </c>
    </row>
    <row r="25" spans="1:14" ht="25.5" customHeight="1" x14ac:dyDescent="0.2">
      <c r="A25" s="116" t="s">
        <v>65</v>
      </c>
      <c r="B25" s="15" t="str">
        <f>IF(B5="Urban",VLOOKUP(B18,R202.4.3,3),VLOOKUP(B18,R202.4.3,2))</f>
        <v>0°45'</v>
      </c>
      <c r="C25" s="15"/>
      <c r="D25" s="15"/>
      <c r="E25" s="15"/>
      <c r="F25" s="117"/>
      <c r="G25" s="40" t="s">
        <v>58</v>
      </c>
      <c r="H25" s="98" t="s">
        <v>80</v>
      </c>
      <c r="I25" s="84" t="s">
        <v>6</v>
      </c>
      <c r="J25" s="84" t="s">
        <v>6</v>
      </c>
    </row>
    <row r="26" spans="1:14" ht="25.5" customHeight="1" x14ac:dyDescent="0.2">
      <c r="A26" s="116" t="s">
        <v>66</v>
      </c>
      <c r="B26" s="15" t="str">
        <f>IF(B18&gt;=50,VLOOKUP(B18,R202.5,2),"NA")</f>
        <v>4°30'</v>
      </c>
      <c r="C26" s="15"/>
      <c r="D26" s="15"/>
      <c r="E26" s="15"/>
      <c r="F26" s="117"/>
      <c r="G26" s="40">
        <v>202.5</v>
      </c>
      <c r="H26" s="98" t="s">
        <v>81</v>
      </c>
      <c r="I26" s="84" t="s">
        <v>6</v>
      </c>
      <c r="J26" s="84" t="s">
        <v>6</v>
      </c>
    </row>
    <row r="27" spans="1:14" ht="25.5" customHeight="1" x14ac:dyDescent="0.2">
      <c r="A27" s="116" t="s">
        <v>202</v>
      </c>
      <c r="B27" s="15">
        <f>VLOOKUP(B18,MinimumRadii,MATCH('ODOT Design Criteria'!B32,Tables!$A$158:$D$158,0))</f>
        <v>764</v>
      </c>
      <c r="C27" s="15"/>
      <c r="D27" s="15"/>
      <c r="E27" s="15"/>
      <c r="F27" s="15"/>
      <c r="G27" s="40">
        <v>202.3</v>
      </c>
      <c r="H27" s="98" t="s">
        <v>77</v>
      </c>
      <c r="I27" s="84" t="s">
        <v>6</v>
      </c>
      <c r="J27" s="84" t="s">
        <v>6</v>
      </c>
    </row>
    <row r="28" spans="1:14" ht="25.5" customHeight="1" x14ac:dyDescent="0.2">
      <c r="A28" s="116" t="s">
        <v>212</v>
      </c>
      <c r="B28" s="15" t="str">
        <f>IF(B18&gt;=50,"L=WS","L=WS^2/60")</f>
        <v>L=WS</v>
      </c>
      <c r="C28" s="15"/>
      <c r="D28" s="15"/>
      <c r="E28" s="15"/>
      <c r="F28" s="15"/>
      <c r="G28" s="40" t="s">
        <v>13</v>
      </c>
      <c r="H28" s="98" t="s">
        <v>6</v>
      </c>
      <c r="I28" s="84"/>
      <c r="J28" s="84"/>
    </row>
    <row r="29" spans="1:14" s="114" customFormat="1" ht="25.5" customHeight="1" x14ac:dyDescent="0.2">
      <c r="A29" s="116" t="s">
        <v>34</v>
      </c>
      <c r="B29" s="153" t="s">
        <v>200</v>
      </c>
      <c r="C29" s="154"/>
      <c r="D29" s="154"/>
      <c r="E29" s="154"/>
      <c r="F29" s="154"/>
      <c r="G29" s="40">
        <v>401.3</v>
      </c>
      <c r="H29" s="98" t="s">
        <v>21</v>
      </c>
      <c r="I29" s="113" t="s">
        <v>6</v>
      </c>
      <c r="J29" s="113" t="s">
        <v>6</v>
      </c>
      <c r="N29" s="115"/>
    </row>
    <row r="30" spans="1:14" s="114" customFormat="1" ht="25.5" customHeight="1" x14ac:dyDescent="0.2">
      <c r="A30" s="116" t="s">
        <v>208</v>
      </c>
      <c r="B30" s="153" t="s">
        <v>209</v>
      </c>
      <c r="C30" s="154"/>
      <c r="D30" s="154"/>
      <c r="E30" s="154"/>
      <c r="F30" s="154"/>
      <c r="G30" s="40" t="s">
        <v>210</v>
      </c>
      <c r="H30" s="98"/>
      <c r="I30" s="113"/>
      <c r="J30" s="113"/>
      <c r="N30" s="115"/>
    </row>
    <row r="31" spans="1:14" ht="25.5" customHeight="1" x14ac:dyDescent="0.2">
      <c r="A31" s="124" t="s">
        <v>27</v>
      </c>
      <c r="B31" s="9"/>
      <c r="C31" s="9"/>
      <c r="D31" s="9"/>
      <c r="E31" s="9"/>
      <c r="F31" s="90"/>
      <c r="G31" s="40">
        <v>202.4</v>
      </c>
      <c r="H31" s="98" t="s">
        <v>12</v>
      </c>
      <c r="I31" s="84">
        <v>903.2</v>
      </c>
      <c r="J31" s="84" t="s">
        <v>8</v>
      </c>
    </row>
    <row r="32" spans="1:14" ht="25.5" customHeight="1" x14ac:dyDescent="0.2">
      <c r="A32" s="112" t="s">
        <v>35</v>
      </c>
      <c r="B32" s="29">
        <f>IF(B5="Rural",0.08,IF(B18&gt;=50,0.06,IF(B6="Ramp",0.06,0.04)))</f>
        <v>0.08</v>
      </c>
      <c r="C32" s="29"/>
      <c r="D32" s="29"/>
      <c r="E32" s="29"/>
      <c r="F32" s="92"/>
      <c r="G32" s="40" t="s">
        <v>15</v>
      </c>
      <c r="H32" s="98" t="s">
        <v>24</v>
      </c>
      <c r="I32" s="84" t="s">
        <v>6</v>
      </c>
      <c r="J32" s="84" t="s">
        <v>6</v>
      </c>
    </row>
    <row r="33" spans="1:14" ht="25.5" customHeight="1" x14ac:dyDescent="0.2">
      <c r="A33" s="126" t="s">
        <v>64</v>
      </c>
      <c r="B33" s="29">
        <f>VLOOKUP(B18,R202.4.5.1,2)</f>
        <v>0.5</v>
      </c>
      <c r="C33" s="29"/>
      <c r="D33" s="29"/>
      <c r="E33" s="29"/>
      <c r="F33" s="92"/>
      <c r="G33" s="40" t="s">
        <v>63</v>
      </c>
      <c r="H33" s="98" t="s">
        <v>82</v>
      </c>
      <c r="I33" s="84"/>
      <c r="J33" s="84"/>
    </row>
    <row r="34" spans="1:14" ht="25.5" customHeight="1" x14ac:dyDescent="0.2">
      <c r="A34" s="126" t="s">
        <v>62</v>
      </c>
      <c r="B34" s="30" t="str">
        <f>VLOOKUP(B18,R202.4.5.1,3)</f>
        <v>200:1</v>
      </c>
      <c r="C34" s="30"/>
      <c r="D34" s="30"/>
      <c r="E34" s="30"/>
      <c r="F34" s="93"/>
      <c r="G34" s="40" t="s">
        <v>63</v>
      </c>
      <c r="H34" s="98" t="s">
        <v>82</v>
      </c>
      <c r="I34" s="84"/>
      <c r="J34" s="84"/>
    </row>
    <row r="35" spans="1:14" s="114" customFormat="1" ht="25.5" customHeight="1" x14ac:dyDescent="0.2">
      <c r="A35" s="112" t="s">
        <v>36</v>
      </c>
      <c r="B35" s="137" t="s">
        <v>199</v>
      </c>
      <c r="C35" s="137"/>
      <c r="D35" s="137"/>
      <c r="E35" s="137"/>
      <c r="F35" s="117"/>
      <c r="G35" s="40" t="s">
        <v>16</v>
      </c>
      <c r="H35" s="98" t="s">
        <v>198</v>
      </c>
      <c r="I35" s="113" t="s">
        <v>6</v>
      </c>
      <c r="J35" s="113" t="s">
        <v>6</v>
      </c>
      <c r="N35" s="115"/>
    </row>
    <row r="36" spans="1:14" ht="25.5" customHeight="1" x14ac:dyDescent="0.2">
      <c r="A36" s="124" t="s">
        <v>26</v>
      </c>
      <c r="B36" s="9"/>
      <c r="C36" s="9"/>
      <c r="D36" s="9"/>
      <c r="E36" s="9"/>
      <c r="F36" s="90"/>
      <c r="G36" s="40">
        <v>203</v>
      </c>
      <c r="H36" s="98" t="s">
        <v>12</v>
      </c>
      <c r="I36" s="84">
        <v>904</v>
      </c>
      <c r="J36" s="84" t="s">
        <v>6</v>
      </c>
    </row>
    <row r="37" spans="1:14" ht="25.5" customHeight="1" x14ac:dyDescent="0.2">
      <c r="A37" s="112" t="s">
        <v>40</v>
      </c>
      <c r="B37" s="31" t="str">
        <f>VLOOKUP(B5&amp;" "&amp;B6&amp;" "&amp;B17,R203.2.3,1+MATCH(B18,Tables!$E$98:$N$98,0))&amp;"%"</f>
        <v>4%</v>
      </c>
      <c r="C37" s="31"/>
      <c r="D37" s="31"/>
      <c r="E37" s="31"/>
      <c r="F37" s="31"/>
      <c r="G37" s="40" t="s">
        <v>52</v>
      </c>
      <c r="H37" s="98" t="s">
        <v>22</v>
      </c>
      <c r="I37" s="84">
        <v>904.1</v>
      </c>
      <c r="J37" s="84" t="s">
        <v>6</v>
      </c>
    </row>
    <row r="38" spans="1:14" ht="25.5" customHeight="1" x14ac:dyDescent="0.2">
      <c r="A38" s="112" t="s">
        <v>41</v>
      </c>
      <c r="B38" s="153" t="s">
        <v>222</v>
      </c>
      <c r="C38" s="154"/>
      <c r="D38" s="154"/>
      <c r="E38" s="154"/>
      <c r="F38" s="154"/>
      <c r="G38" s="40" t="s">
        <v>59</v>
      </c>
      <c r="H38" s="98" t="s">
        <v>29</v>
      </c>
      <c r="I38" s="84"/>
      <c r="J38" s="84"/>
    </row>
    <row r="39" spans="1:14" ht="25.5" customHeight="1" x14ac:dyDescent="0.2">
      <c r="A39" s="112" t="s">
        <v>42</v>
      </c>
      <c r="B39" s="32">
        <f>VLOOKUP(B18,R203.3.2,2)</f>
        <v>4.4999999999999997E-3</v>
      </c>
      <c r="C39" s="32"/>
      <c r="D39" s="32"/>
      <c r="E39" s="32"/>
      <c r="F39" s="94"/>
      <c r="G39" s="40" t="s">
        <v>14</v>
      </c>
      <c r="H39" s="98" t="s">
        <v>23</v>
      </c>
      <c r="I39" s="84" t="s">
        <v>6</v>
      </c>
      <c r="J39" s="84" t="s">
        <v>6</v>
      </c>
    </row>
    <row r="40" spans="1:14" ht="25.5" customHeight="1" x14ac:dyDescent="0.2">
      <c r="A40" s="112" t="s">
        <v>43</v>
      </c>
      <c r="B40" s="9"/>
      <c r="C40" s="9"/>
      <c r="D40" s="9"/>
      <c r="E40" s="9"/>
      <c r="F40" s="90"/>
      <c r="G40" s="40"/>
      <c r="H40" s="98"/>
      <c r="I40" s="84"/>
      <c r="J40" s="84"/>
    </row>
    <row r="41" spans="1:14" ht="25.5" customHeight="1" x14ac:dyDescent="0.2">
      <c r="A41" s="122" t="s">
        <v>57</v>
      </c>
      <c r="B41" s="9"/>
      <c r="C41" s="9"/>
      <c r="D41" s="9"/>
      <c r="E41" s="9"/>
      <c r="F41" s="90"/>
      <c r="G41" s="40"/>
      <c r="H41" s="98"/>
      <c r="I41" s="84"/>
      <c r="J41" s="84"/>
    </row>
    <row r="42" spans="1:14" ht="25.5" customHeight="1" x14ac:dyDescent="0.2">
      <c r="A42" s="127" t="s">
        <v>67</v>
      </c>
      <c r="B42" s="33">
        <f>VLOOKUP(B18,R203.3.3,3)</f>
        <v>84</v>
      </c>
      <c r="C42" s="33"/>
      <c r="D42" s="33"/>
      <c r="E42" s="33"/>
      <c r="F42" s="95"/>
      <c r="G42" s="40" t="s">
        <v>53</v>
      </c>
      <c r="H42" s="98" t="s">
        <v>83</v>
      </c>
      <c r="I42" s="84"/>
      <c r="J42" s="84"/>
    </row>
    <row r="43" spans="1:14" ht="25.5" customHeight="1" x14ac:dyDescent="0.2">
      <c r="A43" s="127" t="s">
        <v>197</v>
      </c>
      <c r="B43" s="33">
        <f>3*B18</f>
        <v>150</v>
      </c>
      <c r="C43" s="33"/>
      <c r="D43" s="33"/>
      <c r="E43" s="33"/>
      <c r="F43" s="95"/>
      <c r="G43" s="40" t="s">
        <v>53</v>
      </c>
      <c r="H43" s="98" t="s">
        <v>29</v>
      </c>
      <c r="I43" s="84"/>
      <c r="J43" s="84"/>
    </row>
    <row r="44" spans="1:14" ht="25.5" customHeight="1" x14ac:dyDescent="0.2">
      <c r="A44" s="122" t="s">
        <v>44</v>
      </c>
      <c r="B44" s="9"/>
      <c r="C44" s="9"/>
      <c r="D44" s="9"/>
      <c r="E44" s="9"/>
      <c r="F44" s="90"/>
      <c r="G44" s="40"/>
      <c r="H44" s="98"/>
      <c r="I44" s="84"/>
      <c r="J44" s="84"/>
    </row>
    <row r="45" spans="1:14" ht="25.5" customHeight="1" x14ac:dyDescent="0.2">
      <c r="A45" s="127" t="s">
        <v>68</v>
      </c>
      <c r="B45" s="33">
        <f t="shared" ref="B45:C45" si="0">VLOOKUP(B18,R203.3.3,4)</f>
        <v>96</v>
      </c>
      <c r="C45" s="33"/>
      <c r="D45" s="33"/>
      <c r="E45" s="33"/>
      <c r="F45" s="95"/>
      <c r="G45" s="40" t="s">
        <v>54</v>
      </c>
      <c r="H45" s="98" t="s">
        <v>84</v>
      </c>
      <c r="I45" s="84"/>
      <c r="J45" s="84"/>
    </row>
    <row r="46" spans="1:14" ht="25.5" customHeight="1" x14ac:dyDescent="0.2">
      <c r="A46" s="112" t="s">
        <v>1</v>
      </c>
      <c r="B46" s="15">
        <f t="shared" ref="B46:C46" si="1">VLOOKUP(B18,R203.3.3,2)</f>
        <v>425</v>
      </c>
      <c r="C46" s="15"/>
      <c r="D46" s="15"/>
      <c r="E46" s="15"/>
      <c r="F46" s="117"/>
      <c r="G46" s="40">
        <v>201.2</v>
      </c>
      <c r="H46" s="98" t="s">
        <v>85</v>
      </c>
      <c r="I46" s="84">
        <v>902.1</v>
      </c>
      <c r="J46" s="84" t="s">
        <v>6</v>
      </c>
    </row>
    <row r="47" spans="1:14" s="4" customFormat="1" ht="25.5" customHeight="1" x14ac:dyDescent="0.2">
      <c r="A47" s="124" t="s">
        <v>38</v>
      </c>
      <c r="B47" s="15"/>
      <c r="C47" s="15"/>
      <c r="D47" s="15"/>
      <c r="E47" s="15"/>
      <c r="F47" s="117"/>
      <c r="G47" s="41"/>
      <c r="H47" s="99"/>
      <c r="I47" s="85"/>
      <c r="J47" s="85"/>
      <c r="M47" s="1"/>
      <c r="N47" s="3"/>
    </row>
    <row r="48" spans="1:14" ht="25.5" customHeight="1" x14ac:dyDescent="0.2">
      <c r="A48" s="116" t="s">
        <v>0</v>
      </c>
      <c r="B48" s="15" t="s">
        <v>25</v>
      </c>
      <c r="C48" s="15"/>
      <c r="D48" s="15"/>
      <c r="E48" s="15"/>
      <c r="F48" s="15"/>
      <c r="G48" s="40" t="s">
        <v>9</v>
      </c>
      <c r="H48" s="98" t="s">
        <v>19</v>
      </c>
      <c r="I48" s="84">
        <v>905.11</v>
      </c>
      <c r="J48" s="84" t="s">
        <v>7</v>
      </c>
    </row>
    <row r="49" spans="1:14" ht="25.5" customHeight="1" x14ac:dyDescent="0.2">
      <c r="A49" s="128" t="s">
        <v>33</v>
      </c>
      <c r="B49" s="15" t="s">
        <v>201</v>
      </c>
      <c r="C49" s="15"/>
      <c r="D49" s="15"/>
      <c r="E49" s="15"/>
      <c r="F49" s="15"/>
      <c r="G49" s="40" t="s">
        <v>10</v>
      </c>
      <c r="H49" s="98" t="s">
        <v>17</v>
      </c>
      <c r="I49" s="84" t="s">
        <v>6</v>
      </c>
      <c r="J49" s="84" t="s">
        <v>6</v>
      </c>
    </row>
    <row r="50" spans="1:14" ht="25.5" customHeight="1" thickBot="1" x14ac:dyDescent="0.25">
      <c r="A50" s="141" t="s">
        <v>2</v>
      </c>
      <c r="B50" s="142" t="s">
        <v>223</v>
      </c>
      <c r="C50" s="142"/>
      <c r="D50" s="142"/>
      <c r="E50" s="142"/>
      <c r="F50" s="142"/>
      <c r="G50" s="143" t="s">
        <v>224</v>
      </c>
      <c r="H50" s="144" t="s">
        <v>225</v>
      </c>
      <c r="I50" s="84">
        <v>905.13</v>
      </c>
      <c r="J50" s="84" t="s">
        <v>6</v>
      </c>
    </row>
    <row r="51" spans="1:14" ht="25.5" customHeight="1" x14ac:dyDescent="0.2">
      <c r="A51" s="145" t="s">
        <v>171</v>
      </c>
      <c r="B51" s="146"/>
      <c r="C51" s="146"/>
      <c r="D51" s="146"/>
      <c r="E51" s="146"/>
      <c r="F51" s="147"/>
      <c r="G51" s="148"/>
      <c r="H51" s="149"/>
      <c r="I51" s="84"/>
      <c r="J51" s="84"/>
    </row>
    <row r="52" spans="1:14" ht="25.5" customHeight="1" x14ac:dyDescent="0.2">
      <c r="A52" s="122" t="s">
        <v>204</v>
      </c>
      <c r="B52" s="106" t="s">
        <v>236</v>
      </c>
      <c r="C52" s="106"/>
      <c r="D52" s="106"/>
      <c r="E52" s="106"/>
      <c r="F52" s="106"/>
      <c r="G52" s="40" t="s">
        <v>11</v>
      </c>
      <c r="H52" s="98" t="s">
        <v>18</v>
      </c>
      <c r="I52" s="84"/>
      <c r="J52" s="84"/>
    </row>
    <row r="53" spans="1:14" s="110" customFormat="1" ht="25.5" customHeight="1" x14ac:dyDescent="0.2">
      <c r="A53" s="128" t="s">
        <v>203</v>
      </c>
      <c r="B53" s="106" t="s">
        <v>237</v>
      </c>
      <c r="C53" s="106"/>
      <c r="D53" s="106"/>
      <c r="E53" s="106"/>
      <c r="F53" s="106"/>
      <c r="G53" s="139" t="s">
        <v>226</v>
      </c>
      <c r="H53" s="138" t="s">
        <v>227</v>
      </c>
      <c r="I53" s="109">
        <v>905.12</v>
      </c>
      <c r="J53" s="109" t="s">
        <v>7</v>
      </c>
      <c r="N53" s="111"/>
    </row>
    <row r="54" spans="1:14" ht="25.5" customHeight="1" x14ac:dyDescent="0.2">
      <c r="A54" s="112" t="s">
        <v>205</v>
      </c>
      <c r="B54" s="9"/>
      <c r="C54" s="9"/>
      <c r="D54" s="9"/>
      <c r="E54" s="9"/>
      <c r="F54" s="90"/>
      <c r="G54" s="40"/>
      <c r="H54" s="98"/>
      <c r="I54" s="84"/>
      <c r="J54" s="84"/>
    </row>
    <row r="55" spans="1:14" ht="25.5" customHeight="1" x14ac:dyDescent="0.2">
      <c r="A55" s="122" t="s">
        <v>206</v>
      </c>
      <c r="B55" s="15" t="s">
        <v>230</v>
      </c>
      <c r="C55" s="15"/>
      <c r="D55" s="15"/>
      <c r="E55" s="15"/>
      <c r="F55" s="15"/>
      <c r="G55" s="40" t="s">
        <v>228</v>
      </c>
      <c r="H55" s="98" t="s">
        <v>229</v>
      </c>
      <c r="I55" s="84"/>
      <c r="J55" s="84"/>
    </row>
    <row r="56" spans="1:14" s="110" customFormat="1" ht="38.25" x14ac:dyDescent="0.2">
      <c r="A56" s="128" t="s">
        <v>207</v>
      </c>
      <c r="B56" s="15" t="s">
        <v>231</v>
      </c>
      <c r="C56" s="15"/>
      <c r="D56" s="15"/>
      <c r="E56" s="15"/>
      <c r="F56" s="15"/>
      <c r="G56" s="40" t="s">
        <v>228</v>
      </c>
      <c r="H56" s="98" t="s">
        <v>229</v>
      </c>
      <c r="I56" s="109">
        <v>905.12</v>
      </c>
      <c r="J56" s="109" t="s">
        <v>7</v>
      </c>
      <c r="N56" s="111"/>
    </row>
    <row r="57" spans="1:14" ht="24.75" customHeight="1" thickBot="1" x14ac:dyDescent="0.25">
      <c r="A57" s="140" t="s">
        <v>45</v>
      </c>
      <c r="B57" s="129" t="s">
        <v>238</v>
      </c>
      <c r="C57" s="129"/>
      <c r="D57" s="129"/>
      <c r="E57" s="129"/>
      <c r="F57" s="129"/>
      <c r="G57" s="130" t="s">
        <v>56</v>
      </c>
      <c r="H57" s="131" t="s">
        <v>55</v>
      </c>
      <c r="I57" s="84"/>
      <c r="J57" s="84"/>
    </row>
    <row r="58" spans="1:14" ht="25.5" customHeight="1" x14ac:dyDescent="0.2">
      <c r="G58" s="4"/>
    </row>
  </sheetData>
  <mergeCells count="14">
    <mergeCell ref="G1:H1"/>
    <mergeCell ref="B1:C1"/>
    <mergeCell ref="B29:F29"/>
    <mergeCell ref="B38:F38"/>
    <mergeCell ref="D2:D3"/>
    <mergeCell ref="A21:F21"/>
    <mergeCell ref="A2:A3"/>
    <mergeCell ref="B2:B3"/>
    <mergeCell ref="C2:C3"/>
    <mergeCell ref="G2:H2"/>
    <mergeCell ref="A4:F4"/>
    <mergeCell ref="F2:F3"/>
    <mergeCell ref="B30:F30"/>
    <mergeCell ref="E2:E3"/>
  </mergeCells>
  <phoneticPr fontId="4" type="noConversion"/>
  <dataValidations count="3">
    <dataValidation type="list" allowBlank="1" showInputMessage="1" showErrorMessage="1" sqref="B6:F6">
      <formula1>Road.Class</formula1>
    </dataValidation>
    <dataValidation type="list" allowBlank="1" showInputMessage="1" showErrorMessage="1" sqref="B5:F5">
      <formula1>"Urban, Rural"</formula1>
    </dataValidation>
    <dataValidation type="list" allowBlank="1" showInputMessage="1" showErrorMessage="1" sqref="B17:F17">
      <formula1>"Level, Rolling, Hilly"</formula1>
    </dataValidation>
  </dataValidations>
  <printOptions horizontalCentered="1"/>
  <pageMargins left="0.7" right="0.7" top="0.75" bottom="0.75" header="0.3" footer="0.3"/>
  <pageSetup paperSize="3" scale="82" fitToHeight="2" orientation="landscape" r:id="rId1"/>
  <headerFooter alignWithMargins="0">
    <oddHeader>&amp;L&amp;"Cambria,Bold"&amp;14
&amp;C&amp;"Cambria,Bold"&amp;14GEA-422-12.26
Roadway Design Criteria</oddHeader>
    <oddFooter>&amp;L&amp;"Cambria,Regular"&amp;8&amp;D
&amp;R&amp;"Cambria,Regular"Page: &amp;P of &amp;N</oddFooter>
  </headerFooter>
  <rowBreaks count="2" manualBreakCount="2">
    <brk id="25" max="8" man="1"/>
    <brk id="50" max="8" man="1"/>
  </rowBreaks>
  <ignoredErrors>
    <ignoredError sqref="D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0"/>
  <sheetViews>
    <sheetView topLeftCell="A136" zoomScale="130" zoomScaleNormal="130" workbookViewId="0">
      <selection activeCell="G11" sqref="G11"/>
    </sheetView>
  </sheetViews>
  <sheetFormatPr defaultColWidth="9.140625" defaultRowHeight="12.75" x14ac:dyDescent="0.2"/>
  <cols>
    <col min="1" max="3" width="10.42578125" style="11" customWidth="1"/>
    <col min="4" max="4" width="19.7109375" style="11" customWidth="1"/>
    <col min="5" max="5" width="10.42578125" style="11" customWidth="1"/>
    <col min="6" max="6" width="9.140625" style="11"/>
    <col min="7" max="7" width="11.28515625" style="11" customWidth="1"/>
    <col min="8" max="16384" width="9.140625" style="11"/>
  </cols>
  <sheetData>
    <row r="1" spans="1:3" x14ac:dyDescent="0.2">
      <c r="A1" s="16" t="s">
        <v>110</v>
      </c>
    </row>
    <row r="2" spans="1:3" x14ac:dyDescent="0.2">
      <c r="A2" s="17" t="s">
        <v>73</v>
      </c>
    </row>
    <row r="3" spans="1:3" x14ac:dyDescent="0.2">
      <c r="A3" s="17" t="s">
        <v>111</v>
      </c>
    </row>
    <row r="4" spans="1:3" x14ac:dyDescent="0.2">
      <c r="A4" s="17" t="s">
        <v>112</v>
      </c>
    </row>
    <row r="5" spans="1:3" x14ac:dyDescent="0.2">
      <c r="A5" s="17" t="s">
        <v>113</v>
      </c>
    </row>
    <row r="6" spans="1:3" x14ac:dyDescent="0.2">
      <c r="A6" s="17" t="s">
        <v>114</v>
      </c>
    </row>
    <row r="7" spans="1:3" x14ac:dyDescent="0.2">
      <c r="A7" s="17" t="s">
        <v>115</v>
      </c>
    </row>
    <row r="8" spans="1:3" x14ac:dyDescent="0.2">
      <c r="A8" s="17" t="s">
        <v>116</v>
      </c>
    </row>
    <row r="9" spans="1:3" ht="13.5" thickBot="1" x14ac:dyDescent="0.25">
      <c r="A9" s="18" t="s">
        <v>76</v>
      </c>
    </row>
    <row r="12" spans="1:3" x14ac:dyDescent="0.2">
      <c r="A12" s="20" t="s">
        <v>121</v>
      </c>
      <c r="B12" s="12"/>
      <c r="C12" s="12"/>
    </row>
    <row r="13" spans="1:3" x14ac:dyDescent="0.2">
      <c r="A13" s="118">
        <v>41456</v>
      </c>
      <c r="B13" s="11" t="s">
        <v>125</v>
      </c>
      <c r="C13" s="12" t="s">
        <v>124</v>
      </c>
    </row>
    <row r="14" spans="1:3" x14ac:dyDescent="0.2">
      <c r="A14" s="22" t="s">
        <v>122</v>
      </c>
      <c r="B14" s="22" t="s">
        <v>123</v>
      </c>
      <c r="C14" s="80"/>
    </row>
    <row r="15" spans="1:3" x14ac:dyDescent="0.2">
      <c r="A15" s="22">
        <v>25</v>
      </c>
      <c r="B15" s="81">
        <f>5.5/24</f>
        <v>0.22916666666666666</v>
      </c>
      <c r="C15" s="80"/>
    </row>
    <row r="16" spans="1:3" x14ac:dyDescent="0.2">
      <c r="A16" s="22">
        <v>30</v>
      </c>
      <c r="B16" s="81">
        <f>3.75/24</f>
        <v>0.15625</v>
      </c>
      <c r="C16" s="80"/>
    </row>
    <row r="17" spans="1:6" x14ac:dyDescent="0.2">
      <c r="A17" s="22">
        <v>35</v>
      </c>
      <c r="B17" s="81">
        <f>2.75/24</f>
        <v>0.11458333333333333</v>
      </c>
      <c r="C17" s="80"/>
    </row>
    <row r="18" spans="1:6" x14ac:dyDescent="0.2">
      <c r="A18" s="22">
        <v>40</v>
      </c>
      <c r="B18" s="81">
        <f>2.08333333333333/24</f>
        <v>8.6805555555555414E-2</v>
      </c>
      <c r="C18" s="80"/>
    </row>
    <row r="19" spans="1:6" x14ac:dyDescent="0.2">
      <c r="A19" s="22">
        <v>45</v>
      </c>
      <c r="B19" s="81">
        <f>1.66666666666666/24</f>
        <v>6.944444444444417E-2</v>
      </c>
      <c r="C19" s="80"/>
    </row>
    <row r="20" spans="1:6" x14ac:dyDescent="0.2">
      <c r="A20" s="22">
        <v>50</v>
      </c>
      <c r="B20" s="81">
        <f>1.08333333333333/24</f>
        <v>4.5138888888888749E-2</v>
      </c>
      <c r="C20" s="80"/>
    </row>
    <row r="21" spans="1:6" x14ac:dyDescent="0.2">
      <c r="A21" s="22">
        <v>55</v>
      </c>
      <c r="B21" s="81">
        <f>1/24</f>
        <v>4.1666666666666664E-2</v>
      </c>
      <c r="C21" s="80"/>
    </row>
    <row r="22" spans="1:6" x14ac:dyDescent="0.2">
      <c r="A22" s="22">
        <v>60</v>
      </c>
      <c r="B22" s="81">
        <f>0.916666666666666/24</f>
        <v>3.8194444444444413E-2</v>
      </c>
      <c r="C22" s="80"/>
    </row>
    <row r="23" spans="1:6" x14ac:dyDescent="0.2">
      <c r="A23" s="22">
        <v>65</v>
      </c>
      <c r="B23" s="81">
        <f>0.833333333333333/24</f>
        <v>3.472222222222221E-2</v>
      </c>
      <c r="C23" s="80"/>
    </row>
    <row r="24" spans="1:6" x14ac:dyDescent="0.2">
      <c r="A24" s="22">
        <v>70</v>
      </c>
      <c r="B24" s="81">
        <f>0.75/24</f>
        <v>3.125E-2</v>
      </c>
      <c r="C24" s="80"/>
    </row>
    <row r="25" spans="1:6" x14ac:dyDescent="0.2">
      <c r="A25" s="22">
        <v>75</v>
      </c>
      <c r="B25" s="81">
        <f>0.75/24</f>
        <v>3.125E-2</v>
      </c>
      <c r="C25" s="80"/>
    </row>
    <row r="27" spans="1:6" x14ac:dyDescent="0.2">
      <c r="A27" s="20" t="s">
        <v>39</v>
      </c>
      <c r="B27" s="12"/>
      <c r="C27" s="12"/>
    </row>
    <row r="28" spans="1:6" x14ac:dyDescent="0.2">
      <c r="A28" s="118">
        <v>41456</v>
      </c>
      <c r="B28" s="12" t="s">
        <v>126</v>
      </c>
      <c r="C28" s="12" t="s">
        <v>127</v>
      </c>
    </row>
    <row r="29" spans="1:6" x14ac:dyDescent="0.2">
      <c r="A29" s="22"/>
      <c r="B29" s="22" t="s">
        <v>78</v>
      </c>
      <c r="C29" s="22" t="s">
        <v>79</v>
      </c>
      <c r="D29" s="11" t="s">
        <v>196</v>
      </c>
    </row>
    <row r="30" spans="1:6" x14ac:dyDescent="0.2">
      <c r="A30" s="22"/>
      <c r="B30" s="22">
        <v>0.08</v>
      </c>
      <c r="C30" s="22" t="s">
        <v>195</v>
      </c>
      <c r="D30" s="11">
        <v>0.06</v>
      </c>
    </row>
    <row r="31" spans="1:6" x14ac:dyDescent="0.2">
      <c r="A31" s="22">
        <v>20</v>
      </c>
      <c r="B31" s="22"/>
      <c r="C31" s="81">
        <f>66.5/24</f>
        <v>2.7708333333333335</v>
      </c>
      <c r="F31" s="12"/>
    </row>
    <row r="32" spans="1:6" x14ac:dyDescent="0.2">
      <c r="A32" s="22">
        <v>25</v>
      </c>
      <c r="B32" s="81">
        <f>42.5/24</f>
        <v>1.7708333333333333</v>
      </c>
      <c r="C32" s="81">
        <f>37/24</f>
        <v>1.5416666666666667</v>
      </c>
      <c r="D32" s="81">
        <f>39.75/24</f>
        <v>1.65625</v>
      </c>
      <c r="F32" s="12"/>
    </row>
    <row r="33" spans="1:6" x14ac:dyDescent="0.2">
      <c r="A33" s="22">
        <v>30</v>
      </c>
      <c r="B33" s="81">
        <f>26.75/24</f>
        <v>1.1145833333333333</v>
      </c>
      <c r="C33" s="81">
        <f>22.75/24</f>
        <v>0.94791666666666663</v>
      </c>
      <c r="D33" s="81">
        <f>24.75/24</f>
        <v>1.03125</v>
      </c>
      <c r="F33" s="12"/>
    </row>
    <row r="34" spans="1:6" x14ac:dyDescent="0.2">
      <c r="A34" s="22">
        <v>35</v>
      </c>
      <c r="B34" s="81">
        <f>18.25/24</f>
        <v>0.76041666666666663</v>
      </c>
      <c r="C34" s="81">
        <f>15.5/24</f>
        <v>0.64583333333333337</v>
      </c>
      <c r="D34" s="81">
        <f>16.75/24</f>
        <v>0.69791666666666663</v>
      </c>
      <c r="F34" s="12"/>
    </row>
    <row r="35" spans="1:6" x14ac:dyDescent="0.2">
      <c r="A35" s="22">
        <v>40</v>
      </c>
      <c r="B35" s="81">
        <f>12.75/24</f>
        <v>0.53125</v>
      </c>
      <c r="C35" s="81">
        <f>10.75/24</f>
        <v>0.44791666666666669</v>
      </c>
      <c r="D35" s="81">
        <f>11.75/24</f>
        <v>0.48958333333333331</v>
      </c>
      <c r="F35" s="12"/>
    </row>
    <row r="36" spans="1:6" x14ac:dyDescent="0.2">
      <c r="A36" s="22">
        <v>45</v>
      </c>
      <c r="B36" s="81">
        <f>9.75/24</f>
        <v>0.40625</v>
      </c>
      <c r="C36" s="81">
        <f>8/24</f>
        <v>0.33333333333333331</v>
      </c>
      <c r="D36" s="81">
        <f>9/24</f>
        <v>0.375</v>
      </c>
      <c r="F36" s="12"/>
    </row>
    <row r="37" spans="1:6" x14ac:dyDescent="0.2">
      <c r="A37" s="22">
        <v>50</v>
      </c>
      <c r="B37" s="81">
        <f>7.5/24</f>
        <v>0.3125</v>
      </c>
      <c r="C37" s="81">
        <f>6.75/24</f>
        <v>0.28125</v>
      </c>
      <c r="D37" s="81">
        <f>6.75/24</f>
        <v>0.28125</v>
      </c>
      <c r="E37" s="80"/>
      <c r="F37" s="12"/>
    </row>
    <row r="38" spans="1:6" x14ac:dyDescent="0.2">
      <c r="A38" s="22">
        <v>55</v>
      </c>
      <c r="B38" s="81">
        <f>6/24</f>
        <v>0.25</v>
      </c>
      <c r="C38" s="81">
        <f>5.5/24</f>
        <v>0.22916666666666666</v>
      </c>
      <c r="D38" s="81">
        <f>5.5/24</f>
        <v>0.22916666666666666</v>
      </c>
      <c r="E38" s="80"/>
      <c r="F38" s="12"/>
    </row>
    <row r="39" spans="1:6" x14ac:dyDescent="0.2">
      <c r="A39" s="22">
        <v>60</v>
      </c>
      <c r="B39" s="81">
        <f>4.75/24</f>
        <v>0.19791666666666666</v>
      </c>
      <c r="C39" s="81">
        <f>4.25/24</f>
        <v>0.17708333333333334</v>
      </c>
      <c r="D39" s="81">
        <f>4.25/24</f>
        <v>0.17708333333333334</v>
      </c>
      <c r="E39" s="80"/>
      <c r="F39" s="12"/>
    </row>
    <row r="40" spans="1:6" x14ac:dyDescent="0.2">
      <c r="A40" s="22">
        <v>65</v>
      </c>
      <c r="B40" s="81">
        <f>3.75/24</f>
        <v>0.15625</v>
      </c>
      <c r="C40" s="81">
        <f>3.5/24</f>
        <v>0.14583333333333334</v>
      </c>
      <c r="D40" s="81">
        <f>3.5/24</f>
        <v>0.14583333333333334</v>
      </c>
      <c r="E40" s="80"/>
      <c r="F40" s="12"/>
    </row>
    <row r="41" spans="1:6" x14ac:dyDescent="0.2">
      <c r="A41" s="22">
        <v>70</v>
      </c>
      <c r="B41" s="81">
        <f>3.25/24</f>
        <v>0.13541666666666666</v>
      </c>
      <c r="C41" s="81">
        <f>2.75/24</f>
        <v>0.11458333333333333</v>
      </c>
      <c r="D41" s="81">
        <f>2.75/24</f>
        <v>0.11458333333333333</v>
      </c>
      <c r="E41" s="80"/>
      <c r="F41" s="12"/>
    </row>
    <row r="42" spans="1:6" x14ac:dyDescent="0.2">
      <c r="A42" s="22">
        <v>75</v>
      </c>
      <c r="B42" s="81">
        <f>2.5/24</f>
        <v>0.10416666666666667</v>
      </c>
      <c r="C42" s="81">
        <f>2.25/24</f>
        <v>9.375E-2</v>
      </c>
      <c r="D42" s="81">
        <f>2.25/24</f>
        <v>9.375E-2</v>
      </c>
      <c r="E42" s="80"/>
      <c r="F42" s="12"/>
    </row>
    <row r="44" spans="1:6" x14ac:dyDescent="0.2">
      <c r="A44" s="20" t="s">
        <v>128</v>
      </c>
      <c r="B44" s="12"/>
      <c r="C44" s="12"/>
    </row>
    <row r="45" spans="1:6" x14ac:dyDescent="0.2">
      <c r="A45" s="118">
        <v>41456</v>
      </c>
      <c r="B45" s="12" t="s">
        <v>129</v>
      </c>
      <c r="C45" s="12" t="s">
        <v>130</v>
      </c>
    </row>
    <row r="46" spans="1:6" x14ac:dyDescent="0.2">
      <c r="A46" s="22"/>
      <c r="B46" s="22" t="s">
        <v>78</v>
      </c>
      <c r="C46" s="22" t="s">
        <v>79</v>
      </c>
      <c r="D46" s="12"/>
    </row>
    <row r="47" spans="1:6" x14ac:dyDescent="0.2">
      <c r="A47" s="22">
        <v>20</v>
      </c>
      <c r="B47" s="23" t="s">
        <v>86</v>
      </c>
      <c r="C47" s="22" t="s">
        <v>87</v>
      </c>
      <c r="D47" s="12"/>
    </row>
    <row r="48" spans="1:6" x14ac:dyDescent="0.2">
      <c r="A48" s="22">
        <v>25</v>
      </c>
      <c r="B48" s="22" t="s">
        <v>98</v>
      </c>
      <c r="C48" s="22" t="s">
        <v>88</v>
      </c>
      <c r="D48" s="12"/>
    </row>
    <row r="49" spans="1:4" x14ac:dyDescent="0.2">
      <c r="A49" s="22">
        <v>30</v>
      </c>
      <c r="B49" s="22" t="s">
        <v>99</v>
      </c>
      <c r="C49" s="22" t="s">
        <v>89</v>
      </c>
      <c r="D49" s="12"/>
    </row>
    <row r="50" spans="1:4" x14ac:dyDescent="0.2">
      <c r="A50" s="22">
        <v>35</v>
      </c>
      <c r="B50" s="22" t="s">
        <v>100</v>
      </c>
      <c r="C50" s="22" t="s">
        <v>90</v>
      </c>
      <c r="D50" s="12"/>
    </row>
    <row r="51" spans="1:4" x14ac:dyDescent="0.2">
      <c r="A51" s="22">
        <v>40</v>
      </c>
      <c r="B51" s="22" t="s">
        <v>101</v>
      </c>
      <c r="C51" s="22" t="s">
        <v>91</v>
      </c>
      <c r="D51" s="12"/>
    </row>
    <row r="52" spans="1:4" x14ac:dyDescent="0.2">
      <c r="A52" s="22">
        <v>45</v>
      </c>
      <c r="B52" s="22" t="s">
        <v>102</v>
      </c>
      <c r="C52" s="22" t="s">
        <v>92</v>
      </c>
      <c r="D52" s="12"/>
    </row>
    <row r="53" spans="1:4" x14ac:dyDescent="0.2">
      <c r="A53" s="22">
        <v>50</v>
      </c>
      <c r="B53" s="22" t="s">
        <v>69</v>
      </c>
      <c r="C53" s="22" t="s">
        <v>93</v>
      </c>
      <c r="D53" s="12"/>
    </row>
    <row r="54" spans="1:4" x14ac:dyDescent="0.2">
      <c r="A54" s="22">
        <v>55</v>
      </c>
      <c r="B54" s="22" t="s">
        <v>103</v>
      </c>
      <c r="C54" s="22" t="s">
        <v>94</v>
      </c>
      <c r="D54" s="12"/>
    </row>
    <row r="55" spans="1:4" x14ac:dyDescent="0.2">
      <c r="A55" s="22">
        <v>60</v>
      </c>
      <c r="B55" s="22" t="s">
        <v>104</v>
      </c>
      <c r="C55" s="22" t="s">
        <v>95</v>
      </c>
      <c r="D55" s="12"/>
    </row>
    <row r="56" spans="1:4" x14ac:dyDescent="0.2">
      <c r="A56" s="22">
        <v>65</v>
      </c>
      <c r="B56" s="22" t="s">
        <v>105</v>
      </c>
      <c r="C56" s="22" t="s">
        <v>96</v>
      </c>
      <c r="D56" s="12"/>
    </row>
    <row r="57" spans="1:4" x14ac:dyDescent="0.2">
      <c r="A57" s="22">
        <v>70</v>
      </c>
      <c r="B57" s="22" t="s">
        <v>106</v>
      </c>
      <c r="C57" s="22" t="s">
        <v>97</v>
      </c>
      <c r="D57" s="12"/>
    </row>
    <row r="58" spans="1:4" x14ac:dyDescent="0.2">
      <c r="A58" s="22">
        <v>75</v>
      </c>
      <c r="B58" s="22" t="s">
        <v>213</v>
      </c>
      <c r="C58" s="22" t="s">
        <v>213</v>
      </c>
      <c r="D58" s="12"/>
    </row>
    <row r="60" spans="1:4" x14ac:dyDescent="0.2">
      <c r="A60" s="19" t="s">
        <v>131</v>
      </c>
    </row>
    <row r="61" spans="1:4" x14ac:dyDescent="0.2">
      <c r="A61" s="118">
        <v>41456</v>
      </c>
      <c r="B61" s="12" t="s">
        <v>133</v>
      </c>
      <c r="C61" s="12" t="s">
        <v>132</v>
      </c>
    </row>
    <row r="62" spans="1:4" x14ac:dyDescent="0.2">
      <c r="A62" s="21"/>
      <c r="B62" s="12" t="s">
        <v>135</v>
      </c>
      <c r="C62" s="12" t="s">
        <v>134</v>
      </c>
    </row>
    <row r="63" spans="1:4" x14ac:dyDescent="0.2">
      <c r="A63" s="22">
        <v>50</v>
      </c>
      <c r="B63" s="22" t="s">
        <v>107</v>
      </c>
      <c r="C63" s="22">
        <v>1273</v>
      </c>
    </row>
    <row r="64" spans="1:4" x14ac:dyDescent="0.2">
      <c r="A64" s="22">
        <v>55</v>
      </c>
      <c r="B64" s="22" t="s">
        <v>71</v>
      </c>
      <c r="C64" s="22">
        <v>1528</v>
      </c>
    </row>
    <row r="65" spans="1:6" x14ac:dyDescent="0.2">
      <c r="A65" s="22">
        <v>60</v>
      </c>
      <c r="B65" s="22" t="s">
        <v>108</v>
      </c>
      <c r="C65" s="22">
        <v>1910</v>
      </c>
    </row>
    <row r="66" spans="1:6" x14ac:dyDescent="0.2">
      <c r="A66" s="22">
        <v>65</v>
      </c>
      <c r="B66" s="22" t="s">
        <v>109</v>
      </c>
      <c r="C66" s="22">
        <v>2292</v>
      </c>
    </row>
    <row r="67" spans="1:6" x14ac:dyDescent="0.2">
      <c r="A67" s="22">
        <v>70</v>
      </c>
      <c r="B67" s="22" t="s">
        <v>72</v>
      </c>
      <c r="C67" s="22">
        <v>2546</v>
      </c>
    </row>
    <row r="68" spans="1:6" x14ac:dyDescent="0.2">
      <c r="A68" s="22">
        <v>75</v>
      </c>
      <c r="B68" s="22" t="s">
        <v>214</v>
      </c>
      <c r="C68" s="22">
        <v>2865</v>
      </c>
    </row>
    <row r="70" spans="1:6" x14ac:dyDescent="0.2">
      <c r="A70" s="19" t="s">
        <v>136</v>
      </c>
    </row>
    <row r="71" spans="1:6" x14ac:dyDescent="0.2">
      <c r="A71" s="119">
        <v>41456</v>
      </c>
      <c r="B71" s="11" t="s">
        <v>137</v>
      </c>
      <c r="C71" s="19" t="s">
        <v>138</v>
      </c>
    </row>
    <row r="72" spans="1:6" x14ac:dyDescent="0.2">
      <c r="A72" s="10"/>
      <c r="B72" s="10" t="s">
        <v>140</v>
      </c>
      <c r="C72" s="10" t="s">
        <v>141</v>
      </c>
      <c r="D72" s="10"/>
      <c r="F72" s="11" t="s">
        <v>194</v>
      </c>
    </row>
    <row r="73" spans="1:6" x14ac:dyDescent="0.2">
      <c r="A73" s="24">
        <v>20</v>
      </c>
      <c r="B73" s="24">
        <v>0.74</v>
      </c>
      <c r="C73" s="34" t="s">
        <v>160</v>
      </c>
      <c r="D73" s="13" t="s">
        <v>142</v>
      </c>
      <c r="E73" s="24">
        <v>20</v>
      </c>
      <c r="F73" s="11">
        <v>135</v>
      </c>
    </row>
    <row r="74" spans="1:6" x14ac:dyDescent="0.2">
      <c r="A74" s="24">
        <v>25</v>
      </c>
      <c r="B74" s="24">
        <v>0.7</v>
      </c>
      <c r="C74" s="34" t="s">
        <v>161</v>
      </c>
      <c r="D74" s="13"/>
      <c r="E74" s="24">
        <v>25</v>
      </c>
      <c r="F74" s="11">
        <v>143</v>
      </c>
    </row>
    <row r="75" spans="1:6" x14ac:dyDescent="0.2">
      <c r="A75" s="24">
        <v>30</v>
      </c>
      <c r="B75" s="24">
        <v>0.66</v>
      </c>
      <c r="C75" s="34" t="s">
        <v>162</v>
      </c>
      <c r="D75" s="13"/>
      <c r="E75" s="24">
        <v>30</v>
      </c>
      <c r="F75" s="11">
        <v>152</v>
      </c>
    </row>
    <row r="76" spans="1:6" x14ac:dyDescent="0.2">
      <c r="A76" s="24">
        <v>35</v>
      </c>
      <c r="B76" s="24">
        <v>0.62</v>
      </c>
      <c r="C76" s="34" t="s">
        <v>163</v>
      </c>
      <c r="D76" s="13"/>
      <c r="E76" s="24">
        <v>35</v>
      </c>
      <c r="F76" s="11">
        <v>161</v>
      </c>
    </row>
    <row r="77" spans="1:6" x14ac:dyDescent="0.2">
      <c r="A77" s="24">
        <v>40</v>
      </c>
      <c r="B77" s="24">
        <v>0.57999999999999996</v>
      </c>
      <c r="C77" s="34" t="s">
        <v>164</v>
      </c>
      <c r="D77" s="13"/>
      <c r="E77" s="24">
        <v>40</v>
      </c>
      <c r="F77" s="11">
        <v>172</v>
      </c>
    </row>
    <row r="78" spans="1:6" x14ac:dyDescent="0.2">
      <c r="A78" s="24">
        <v>45</v>
      </c>
      <c r="B78" s="24">
        <v>0.54</v>
      </c>
      <c r="C78" s="34" t="s">
        <v>165</v>
      </c>
      <c r="D78" s="13"/>
      <c r="E78" s="24">
        <v>45</v>
      </c>
      <c r="F78" s="11">
        <v>185</v>
      </c>
    </row>
    <row r="79" spans="1:6" x14ac:dyDescent="0.2">
      <c r="A79" s="24">
        <v>50</v>
      </c>
      <c r="B79" s="24">
        <v>0.5</v>
      </c>
      <c r="C79" s="34" t="s">
        <v>166</v>
      </c>
      <c r="D79" s="13"/>
      <c r="E79" s="24">
        <v>50</v>
      </c>
      <c r="F79" s="11">
        <v>200</v>
      </c>
    </row>
    <row r="80" spans="1:6" x14ac:dyDescent="0.2">
      <c r="A80" s="24">
        <v>55</v>
      </c>
      <c r="B80" s="24">
        <v>0.47</v>
      </c>
      <c r="C80" s="34" t="s">
        <v>167</v>
      </c>
      <c r="D80" s="13"/>
      <c r="E80" s="24">
        <v>55</v>
      </c>
      <c r="F80" s="11">
        <v>213</v>
      </c>
    </row>
    <row r="81" spans="1:14" x14ac:dyDescent="0.2">
      <c r="A81" s="24">
        <v>60</v>
      </c>
      <c r="B81" s="24">
        <v>0.45</v>
      </c>
      <c r="C81" s="34" t="s">
        <v>168</v>
      </c>
      <c r="D81" s="13"/>
      <c r="E81" s="24">
        <v>60</v>
      </c>
      <c r="F81" s="11">
        <v>222</v>
      </c>
    </row>
    <row r="82" spans="1:14" x14ac:dyDescent="0.2">
      <c r="A82" s="24">
        <v>65</v>
      </c>
      <c r="B82" s="24">
        <v>0.43</v>
      </c>
      <c r="C82" s="34" t="s">
        <v>169</v>
      </c>
      <c r="D82" s="13"/>
      <c r="E82" s="24">
        <v>65</v>
      </c>
      <c r="F82" s="11">
        <v>233</v>
      </c>
    </row>
    <row r="83" spans="1:14" x14ac:dyDescent="0.2">
      <c r="A83" s="24">
        <v>70</v>
      </c>
      <c r="B83" s="24">
        <v>0.4</v>
      </c>
      <c r="C83" s="34" t="s">
        <v>170</v>
      </c>
      <c r="D83" s="13"/>
      <c r="E83" s="24">
        <v>70</v>
      </c>
      <c r="F83" s="11">
        <v>250</v>
      </c>
    </row>
    <row r="84" spans="1:14" x14ac:dyDescent="0.2">
      <c r="A84" s="24">
        <v>75</v>
      </c>
      <c r="B84" s="24">
        <v>0.38</v>
      </c>
      <c r="C84" s="34" t="s">
        <v>215</v>
      </c>
      <c r="D84" s="13"/>
      <c r="E84" s="24">
        <v>75</v>
      </c>
      <c r="F84" s="11">
        <v>263</v>
      </c>
    </row>
    <row r="85" spans="1:14" x14ac:dyDescent="0.2">
      <c r="A85" s="14"/>
      <c r="B85" s="14"/>
      <c r="C85" s="14"/>
      <c r="D85" s="14"/>
    </row>
    <row r="86" spans="1:14" x14ac:dyDescent="0.2">
      <c r="A86" s="25" t="s">
        <v>139</v>
      </c>
      <c r="B86" s="14"/>
      <c r="C86" s="14"/>
      <c r="D86" s="14"/>
    </row>
    <row r="87" spans="1:14" x14ac:dyDescent="0.2">
      <c r="A87" s="120">
        <v>41456</v>
      </c>
      <c r="B87" s="14" t="s">
        <v>137</v>
      </c>
      <c r="C87" s="19" t="s">
        <v>138</v>
      </c>
      <c r="D87" s="14"/>
    </row>
    <row r="88" spans="1:14" ht="15.75" x14ac:dyDescent="0.3">
      <c r="A88" s="10" t="s">
        <v>144</v>
      </c>
      <c r="B88" s="10" t="s">
        <v>145</v>
      </c>
      <c r="C88" s="10" t="s">
        <v>146</v>
      </c>
      <c r="D88" s="13" t="s">
        <v>143</v>
      </c>
    </row>
    <row r="89" spans="1:14" x14ac:dyDescent="0.2">
      <c r="A89" s="24">
        <v>1</v>
      </c>
      <c r="B89" s="24">
        <v>1</v>
      </c>
      <c r="C89" s="24">
        <v>1</v>
      </c>
      <c r="D89" s="13"/>
    </row>
    <row r="90" spans="1:14" x14ac:dyDescent="0.2">
      <c r="A90" s="24">
        <v>1.5</v>
      </c>
      <c r="B90" s="24">
        <v>1</v>
      </c>
      <c r="C90" s="24">
        <v>0.83</v>
      </c>
      <c r="D90" s="13"/>
    </row>
    <row r="91" spans="1:14" x14ac:dyDescent="0.2">
      <c r="A91" s="24">
        <v>2</v>
      </c>
      <c r="B91" s="24">
        <v>1</v>
      </c>
      <c r="C91" s="24">
        <v>0.75</v>
      </c>
      <c r="D91" s="13"/>
    </row>
    <row r="92" spans="1:14" x14ac:dyDescent="0.2">
      <c r="A92" s="24">
        <v>2.5</v>
      </c>
      <c r="B92" s="24">
        <v>1</v>
      </c>
      <c r="C92" s="24">
        <v>0.7</v>
      </c>
      <c r="D92" s="13"/>
    </row>
    <row r="93" spans="1:14" x14ac:dyDescent="0.2">
      <c r="A93" s="24">
        <v>3</v>
      </c>
      <c r="B93" s="24">
        <v>1</v>
      </c>
      <c r="C93" s="24">
        <v>0.67</v>
      </c>
      <c r="D93" s="13"/>
    </row>
    <row r="94" spans="1:14" x14ac:dyDescent="0.2">
      <c r="A94" s="24">
        <v>3.5</v>
      </c>
      <c r="B94" s="24">
        <v>1</v>
      </c>
      <c r="C94" s="24">
        <v>0.64</v>
      </c>
      <c r="D94" s="13"/>
    </row>
    <row r="96" spans="1:14" x14ac:dyDescent="0.2">
      <c r="A96" s="20" t="s">
        <v>149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5" x14ac:dyDescent="0.2">
      <c r="A97" s="118">
        <v>41456</v>
      </c>
      <c r="B97" s="12" t="s">
        <v>147</v>
      </c>
      <c r="C97" s="12" t="s">
        <v>148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5" x14ac:dyDescent="0.2">
      <c r="A98" s="12"/>
      <c r="B98" s="12"/>
      <c r="C98" s="12"/>
      <c r="D98" s="12"/>
      <c r="E98" s="12">
        <v>25</v>
      </c>
      <c r="F98" s="12">
        <v>30</v>
      </c>
      <c r="G98" s="12">
        <v>35</v>
      </c>
      <c r="H98" s="12">
        <v>40</v>
      </c>
      <c r="I98" s="12">
        <v>45</v>
      </c>
      <c r="J98" s="12">
        <v>50</v>
      </c>
      <c r="K98" s="12">
        <v>55</v>
      </c>
      <c r="L98" s="12">
        <v>60</v>
      </c>
      <c r="M98" s="12">
        <v>65</v>
      </c>
      <c r="N98" s="12">
        <v>70</v>
      </c>
      <c r="O98" s="12">
        <v>75</v>
      </c>
    </row>
    <row r="99" spans="1:15" x14ac:dyDescent="0.2">
      <c r="A99" s="22" t="s">
        <v>119</v>
      </c>
      <c r="B99" s="22" t="s">
        <v>115</v>
      </c>
      <c r="C99" s="22" t="s">
        <v>118</v>
      </c>
      <c r="D99" s="22" t="str">
        <f t="shared" ref="D99:D122" si="0">A99&amp;" " &amp; B99&amp; " " &amp;C99</f>
        <v>Rural Arterial Hilly</v>
      </c>
      <c r="E99" s="22"/>
      <c r="F99" s="22"/>
      <c r="G99" s="22"/>
      <c r="H99" s="22">
        <v>8</v>
      </c>
      <c r="I99" s="22">
        <v>7</v>
      </c>
      <c r="J99" s="22">
        <v>7</v>
      </c>
      <c r="K99" s="22">
        <v>6</v>
      </c>
      <c r="L99" s="22">
        <v>6</v>
      </c>
      <c r="M99" s="22">
        <v>5</v>
      </c>
      <c r="N99" s="22">
        <v>5</v>
      </c>
      <c r="O99" s="22"/>
    </row>
    <row r="100" spans="1:15" x14ac:dyDescent="0.2">
      <c r="A100" s="22" t="s">
        <v>119</v>
      </c>
      <c r="B100" s="22" t="s">
        <v>115</v>
      </c>
      <c r="C100" s="22" t="s">
        <v>61</v>
      </c>
      <c r="D100" s="22" t="str">
        <f t="shared" si="0"/>
        <v>Rural Arterial Level</v>
      </c>
      <c r="E100" s="22"/>
      <c r="F100" s="22"/>
      <c r="G100" s="22"/>
      <c r="H100" s="22">
        <v>5</v>
      </c>
      <c r="I100" s="22">
        <v>5</v>
      </c>
      <c r="J100" s="22">
        <v>4</v>
      </c>
      <c r="K100" s="22">
        <v>4</v>
      </c>
      <c r="L100" s="22">
        <v>3</v>
      </c>
      <c r="M100" s="22">
        <v>3</v>
      </c>
      <c r="N100" s="22">
        <v>3</v>
      </c>
      <c r="O100" s="22"/>
    </row>
    <row r="101" spans="1:15" x14ac:dyDescent="0.2">
      <c r="A101" s="22" t="s">
        <v>119</v>
      </c>
      <c r="B101" s="22" t="s">
        <v>115</v>
      </c>
      <c r="C101" s="22" t="s">
        <v>117</v>
      </c>
      <c r="D101" s="22" t="str">
        <f t="shared" si="0"/>
        <v>Rural Arterial Rolling</v>
      </c>
      <c r="E101" s="22"/>
      <c r="F101" s="22"/>
      <c r="G101" s="22"/>
      <c r="H101" s="22">
        <v>6</v>
      </c>
      <c r="I101" s="22">
        <v>6</v>
      </c>
      <c r="J101" s="22">
        <v>5</v>
      </c>
      <c r="K101" s="22">
        <v>5</v>
      </c>
      <c r="L101" s="22">
        <v>4</v>
      </c>
      <c r="M101" s="22">
        <v>4</v>
      </c>
      <c r="N101" s="22">
        <v>4</v>
      </c>
      <c r="O101" s="22"/>
    </row>
    <row r="102" spans="1:15" x14ac:dyDescent="0.2">
      <c r="A102" s="22" t="s">
        <v>119</v>
      </c>
      <c r="B102" s="22" t="s">
        <v>116</v>
      </c>
      <c r="C102" s="22" t="s">
        <v>118</v>
      </c>
      <c r="D102" s="22" t="str">
        <f t="shared" si="0"/>
        <v>Rural Collector Hilly</v>
      </c>
      <c r="E102" s="22">
        <v>11</v>
      </c>
      <c r="F102" s="22">
        <v>10</v>
      </c>
      <c r="G102" s="22">
        <v>10</v>
      </c>
      <c r="H102" s="22">
        <v>10</v>
      </c>
      <c r="I102" s="22">
        <v>10</v>
      </c>
      <c r="J102" s="22">
        <v>9</v>
      </c>
      <c r="K102" s="22">
        <v>9</v>
      </c>
      <c r="L102" s="22">
        <v>8</v>
      </c>
      <c r="M102" s="22"/>
      <c r="N102" s="22"/>
      <c r="O102" s="22"/>
    </row>
    <row r="103" spans="1:15" x14ac:dyDescent="0.2">
      <c r="A103" s="22" t="s">
        <v>119</v>
      </c>
      <c r="B103" s="22" t="s">
        <v>116</v>
      </c>
      <c r="C103" s="22" t="s">
        <v>61</v>
      </c>
      <c r="D103" s="22" t="str">
        <f t="shared" si="0"/>
        <v>Rural Collector Level</v>
      </c>
      <c r="E103" s="22">
        <v>7</v>
      </c>
      <c r="F103" s="22">
        <v>7</v>
      </c>
      <c r="G103" s="22">
        <v>7</v>
      </c>
      <c r="H103" s="22">
        <v>7</v>
      </c>
      <c r="I103" s="22">
        <v>7</v>
      </c>
      <c r="J103" s="22">
        <v>6</v>
      </c>
      <c r="K103" s="22">
        <v>6</v>
      </c>
      <c r="L103" s="22">
        <v>5</v>
      </c>
      <c r="M103" s="22"/>
      <c r="N103" s="22"/>
      <c r="O103" s="22"/>
    </row>
    <row r="104" spans="1:15" x14ac:dyDescent="0.2">
      <c r="A104" s="22" t="s">
        <v>119</v>
      </c>
      <c r="B104" s="22" t="s">
        <v>116</v>
      </c>
      <c r="C104" s="22" t="s">
        <v>117</v>
      </c>
      <c r="D104" s="22" t="str">
        <f t="shared" si="0"/>
        <v>Rural Collector Rolling</v>
      </c>
      <c r="E104" s="22">
        <v>10</v>
      </c>
      <c r="F104" s="22">
        <v>9</v>
      </c>
      <c r="G104" s="22">
        <v>9</v>
      </c>
      <c r="H104" s="22">
        <v>8</v>
      </c>
      <c r="I104" s="22">
        <v>8</v>
      </c>
      <c r="J104" s="22">
        <v>7</v>
      </c>
      <c r="K104" s="22">
        <v>7</v>
      </c>
      <c r="L104" s="22">
        <v>6</v>
      </c>
      <c r="M104" s="22"/>
      <c r="N104" s="22"/>
      <c r="O104" s="22"/>
    </row>
    <row r="105" spans="1:15" x14ac:dyDescent="0.2">
      <c r="A105" s="22" t="s">
        <v>119</v>
      </c>
      <c r="B105" s="22" t="s">
        <v>73</v>
      </c>
      <c r="C105" s="22" t="s">
        <v>118</v>
      </c>
      <c r="D105" s="22" t="str">
        <f t="shared" si="0"/>
        <v>Rural Interstate Hilly</v>
      </c>
      <c r="E105" s="22"/>
      <c r="F105" s="22"/>
      <c r="G105" s="22"/>
      <c r="H105" s="22"/>
      <c r="I105" s="22"/>
      <c r="J105" s="22">
        <v>6</v>
      </c>
      <c r="K105" s="22">
        <v>6</v>
      </c>
      <c r="L105" s="22">
        <v>6</v>
      </c>
      <c r="M105" s="22">
        <v>5</v>
      </c>
      <c r="N105" s="22">
        <v>5</v>
      </c>
      <c r="O105" s="22"/>
    </row>
    <row r="106" spans="1:15" x14ac:dyDescent="0.2">
      <c r="A106" s="22" t="s">
        <v>119</v>
      </c>
      <c r="B106" s="22" t="s">
        <v>73</v>
      </c>
      <c r="C106" s="22" t="s">
        <v>61</v>
      </c>
      <c r="D106" s="22" t="str">
        <f t="shared" si="0"/>
        <v>Rural Interstate Level</v>
      </c>
      <c r="E106" s="22"/>
      <c r="F106" s="22"/>
      <c r="G106" s="22"/>
      <c r="H106" s="22"/>
      <c r="I106" s="22"/>
      <c r="J106" s="22">
        <v>4</v>
      </c>
      <c r="K106" s="22">
        <v>4</v>
      </c>
      <c r="L106" s="22">
        <v>3</v>
      </c>
      <c r="M106" s="22">
        <v>3</v>
      </c>
      <c r="N106" s="22">
        <v>3</v>
      </c>
      <c r="O106" s="22">
        <v>3</v>
      </c>
    </row>
    <row r="107" spans="1:15" x14ac:dyDescent="0.2">
      <c r="A107" s="22" t="s">
        <v>119</v>
      </c>
      <c r="B107" s="22" t="s">
        <v>73</v>
      </c>
      <c r="C107" s="22" t="s">
        <v>117</v>
      </c>
      <c r="D107" s="22" t="str">
        <f t="shared" si="0"/>
        <v>Rural Interstate Rolling</v>
      </c>
      <c r="E107" s="22"/>
      <c r="F107" s="22"/>
      <c r="G107" s="22"/>
      <c r="H107" s="22"/>
      <c r="I107" s="22"/>
      <c r="J107" s="22">
        <v>5</v>
      </c>
      <c r="K107" s="22">
        <v>5</v>
      </c>
      <c r="L107" s="22">
        <v>4</v>
      </c>
      <c r="M107" s="22">
        <v>4</v>
      </c>
      <c r="N107" s="22">
        <v>4</v>
      </c>
      <c r="O107" s="22">
        <v>4</v>
      </c>
    </row>
    <row r="108" spans="1:15" x14ac:dyDescent="0.2">
      <c r="A108" s="22" t="s">
        <v>119</v>
      </c>
      <c r="B108" s="22" t="s">
        <v>76</v>
      </c>
      <c r="C108" s="22" t="s">
        <v>118</v>
      </c>
      <c r="D108" s="22" t="str">
        <f t="shared" si="0"/>
        <v>Rural Local Hilly</v>
      </c>
      <c r="E108" s="22">
        <v>15</v>
      </c>
      <c r="F108" s="22">
        <v>14</v>
      </c>
      <c r="G108" s="22">
        <v>13</v>
      </c>
      <c r="H108" s="22">
        <v>13</v>
      </c>
      <c r="I108" s="22">
        <v>12</v>
      </c>
      <c r="J108" s="22">
        <v>10</v>
      </c>
      <c r="K108" s="22">
        <v>10</v>
      </c>
      <c r="L108" s="22"/>
      <c r="M108" s="22"/>
      <c r="N108" s="22"/>
      <c r="O108" s="22"/>
    </row>
    <row r="109" spans="1:15" x14ac:dyDescent="0.2">
      <c r="A109" s="22" t="s">
        <v>119</v>
      </c>
      <c r="B109" s="22" t="s">
        <v>76</v>
      </c>
      <c r="C109" s="22" t="s">
        <v>61</v>
      </c>
      <c r="D109" s="22" t="str">
        <f t="shared" si="0"/>
        <v>Rural Local Level</v>
      </c>
      <c r="E109" s="22">
        <v>7</v>
      </c>
      <c r="F109" s="22">
        <v>7</v>
      </c>
      <c r="G109" s="22">
        <v>7</v>
      </c>
      <c r="H109" s="22">
        <v>7</v>
      </c>
      <c r="I109" s="22">
        <v>7</v>
      </c>
      <c r="J109" s="22">
        <v>6</v>
      </c>
      <c r="K109" s="22">
        <v>6</v>
      </c>
      <c r="L109" s="22">
        <v>5</v>
      </c>
      <c r="M109" s="22"/>
      <c r="N109" s="22"/>
      <c r="O109" s="22"/>
    </row>
    <row r="110" spans="1:15" x14ac:dyDescent="0.2">
      <c r="A110" s="22" t="s">
        <v>119</v>
      </c>
      <c r="B110" s="22" t="s">
        <v>76</v>
      </c>
      <c r="C110" s="22" t="s">
        <v>117</v>
      </c>
      <c r="D110" s="22" t="str">
        <f t="shared" si="0"/>
        <v>Rural Local Rolling</v>
      </c>
      <c r="E110" s="22">
        <v>11</v>
      </c>
      <c r="F110" s="22">
        <v>10</v>
      </c>
      <c r="G110" s="22">
        <v>10</v>
      </c>
      <c r="H110" s="22">
        <v>10</v>
      </c>
      <c r="I110" s="22">
        <v>9</v>
      </c>
      <c r="J110" s="22">
        <v>8</v>
      </c>
      <c r="K110" s="22">
        <v>7</v>
      </c>
      <c r="L110" s="22">
        <v>6</v>
      </c>
      <c r="M110" s="22"/>
      <c r="N110" s="22"/>
      <c r="O110" s="22"/>
    </row>
    <row r="111" spans="1:15" x14ac:dyDescent="0.2">
      <c r="A111" s="22" t="s">
        <v>75</v>
      </c>
      <c r="B111" s="22" t="s">
        <v>115</v>
      </c>
      <c r="C111" s="22" t="s">
        <v>118</v>
      </c>
      <c r="D111" s="22" t="str">
        <f t="shared" si="0"/>
        <v>Urban Arterial Hilly</v>
      </c>
      <c r="E111" s="22"/>
      <c r="F111" s="22">
        <v>11</v>
      </c>
      <c r="G111" s="22">
        <v>10</v>
      </c>
      <c r="H111" s="22">
        <v>10</v>
      </c>
      <c r="I111" s="22">
        <v>9</v>
      </c>
      <c r="J111" s="22">
        <v>9</v>
      </c>
      <c r="K111" s="22">
        <v>8</v>
      </c>
      <c r="L111" s="22">
        <v>8</v>
      </c>
      <c r="M111" s="22"/>
      <c r="N111" s="22"/>
      <c r="O111" s="22"/>
    </row>
    <row r="112" spans="1:15" x14ac:dyDescent="0.2">
      <c r="A112" s="22" t="s">
        <v>75</v>
      </c>
      <c r="B112" s="22" t="s">
        <v>115</v>
      </c>
      <c r="C112" s="22" t="s">
        <v>61</v>
      </c>
      <c r="D112" s="22" t="str">
        <f t="shared" si="0"/>
        <v>Urban Arterial Level</v>
      </c>
      <c r="E112" s="22"/>
      <c r="F112" s="22">
        <v>8</v>
      </c>
      <c r="G112" s="22">
        <v>7</v>
      </c>
      <c r="H112" s="22">
        <v>7</v>
      </c>
      <c r="I112" s="22">
        <v>6</v>
      </c>
      <c r="J112" s="22">
        <v>6</v>
      </c>
      <c r="K112" s="22">
        <v>5</v>
      </c>
      <c r="L112" s="22">
        <v>5</v>
      </c>
      <c r="M112" s="22"/>
      <c r="N112" s="22"/>
      <c r="O112" s="22"/>
    </row>
    <row r="113" spans="1:15" x14ac:dyDescent="0.2">
      <c r="A113" s="22" t="s">
        <v>75</v>
      </c>
      <c r="B113" s="22" t="s">
        <v>115</v>
      </c>
      <c r="C113" s="22" t="s">
        <v>117</v>
      </c>
      <c r="D113" s="22" t="str">
        <f t="shared" si="0"/>
        <v>Urban Arterial Rolling</v>
      </c>
      <c r="E113" s="22"/>
      <c r="F113" s="22">
        <v>9</v>
      </c>
      <c r="G113" s="22">
        <v>8</v>
      </c>
      <c r="H113" s="22">
        <v>8</v>
      </c>
      <c r="I113" s="22">
        <v>7</v>
      </c>
      <c r="J113" s="22">
        <v>7</v>
      </c>
      <c r="K113" s="22">
        <v>6</v>
      </c>
      <c r="L113" s="22">
        <v>6</v>
      </c>
      <c r="M113" s="22"/>
      <c r="N113" s="22"/>
      <c r="O113" s="22"/>
    </row>
    <row r="114" spans="1:15" x14ac:dyDescent="0.2">
      <c r="A114" s="22" t="s">
        <v>75</v>
      </c>
      <c r="B114" s="22" t="s">
        <v>116</v>
      </c>
      <c r="C114" s="22" t="s">
        <v>118</v>
      </c>
      <c r="D114" s="22" t="str">
        <f t="shared" si="0"/>
        <v>Urban Collector Hilly</v>
      </c>
      <c r="E114" s="22">
        <v>13</v>
      </c>
      <c r="F114" s="22">
        <v>12</v>
      </c>
      <c r="G114" s="22">
        <v>12</v>
      </c>
      <c r="H114" s="22">
        <v>12</v>
      </c>
      <c r="I114" s="22">
        <v>11</v>
      </c>
      <c r="J114" s="22">
        <v>10</v>
      </c>
      <c r="K114" s="22">
        <v>10</v>
      </c>
      <c r="L114" s="22">
        <v>9</v>
      </c>
      <c r="M114" s="22"/>
      <c r="N114" s="22"/>
      <c r="O114" s="22"/>
    </row>
    <row r="115" spans="1:15" x14ac:dyDescent="0.2">
      <c r="A115" s="22" t="s">
        <v>75</v>
      </c>
      <c r="B115" s="22" t="s">
        <v>116</v>
      </c>
      <c r="C115" s="22" t="s">
        <v>61</v>
      </c>
      <c r="D115" s="22" t="str">
        <f t="shared" si="0"/>
        <v>Urban Collector Level</v>
      </c>
      <c r="E115" s="22">
        <v>9</v>
      </c>
      <c r="F115" s="22">
        <v>9</v>
      </c>
      <c r="G115" s="22">
        <v>9</v>
      </c>
      <c r="H115" s="22">
        <v>9</v>
      </c>
      <c r="I115" s="22">
        <v>8</v>
      </c>
      <c r="J115" s="22">
        <v>7</v>
      </c>
      <c r="K115" s="22">
        <v>7</v>
      </c>
      <c r="L115" s="22">
        <v>6</v>
      </c>
      <c r="M115" s="22"/>
      <c r="N115" s="22"/>
      <c r="O115" s="22"/>
    </row>
    <row r="116" spans="1:15" x14ac:dyDescent="0.2">
      <c r="A116" s="22" t="s">
        <v>75</v>
      </c>
      <c r="B116" s="22" t="s">
        <v>116</v>
      </c>
      <c r="C116" s="22" t="s">
        <v>117</v>
      </c>
      <c r="D116" s="22" t="str">
        <f t="shared" si="0"/>
        <v>Urban Collector Rolling</v>
      </c>
      <c r="E116" s="22">
        <v>12</v>
      </c>
      <c r="F116" s="22">
        <v>11</v>
      </c>
      <c r="G116" s="22">
        <v>10</v>
      </c>
      <c r="H116" s="22">
        <v>10</v>
      </c>
      <c r="I116" s="22">
        <v>9</v>
      </c>
      <c r="J116" s="22">
        <v>8</v>
      </c>
      <c r="K116" s="22">
        <v>8</v>
      </c>
      <c r="L116" s="22">
        <v>7</v>
      </c>
      <c r="M116" s="22"/>
      <c r="N116" s="22"/>
      <c r="O116" s="22"/>
    </row>
    <row r="117" spans="1:15" x14ac:dyDescent="0.2">
      <c r="A117" s="22" t="s">
        <v>75</v>
      </c>
      <c r="B117" s="22" t="s">
        <v>73</v>
      </c>
      <c r="C117" s="22" t="s">
        <v>118</v>
      </c>
      <c r="D117" s="22" t="str">
        <f t="shared" si="0"/>
        <v>Urban Interstate Hilly</v>
      </c>
      <c r="E117" s="22"/>
      <c r="F117" s="22"/>
      <c r="G117" s="22"/>
      <c r="H117" s="22"/>
      <c r="I117" s="22"/>
      <c r="J117" s="22">
        <v>6</v>
      </c>
      <c r="K117" s="22">
        <v>6</v>
      </c>
      <c r="L117" s="22">
        <v>6</v>
      </c>
      <c r="M117" s="22">
        <v>5</v>
      </c>
      <c r="N117" s="22">
        <v>5</v>
      </c>
      <c r="O117" s="22"/>
    </row>
    <row r="118" spans="1:15" x14ac:dyDescent="0.2">
      <c r="A118" s="22" t="s">
        <v>75</v>
      </c>
      <c r="B118" s="22" t="s">
        <v>73</v>
      </c>
      <c r="C118" s="22" t="s">
        <v>61</v>
      </c>
      <c r="D118" s="22" t="str">
        <f t="shared" si="0"/>
        <v>Urban Interstate Level</v>
      </c>
      <c r="E118" s="22"/>
      <c r="F118" s="22"/>
      <c r="G118" s="22"/>
      <c r="H118" s="22"/>
      <c r="I118" s="22"/>
      <c r="J118" s="22">
        <v>4</v>
      </c>
      <c r="K118" s="22">
        <v>4</v>
      </c>
      <c r="L118" s="22">
        <v>3</v>
      </c>
      <c r="M118" s="22">
        <v>3</v>
      </c>
      <c r="N118" s="22">
        <v>3</v>
      </c>
      <c r="O118" s="22">
        <v>3</v>
      </c>
    </row>
    <row r="119" spans="1:15" x14ac:dyDescent="0.2">
      <c r="A119" s="22" t="s">
        <v>75</v>
      </c>
      <c r="B119" s="22" t="s">
        <v>73</v>
      </c>
      <c r="C119" s="22" t="s">
        <v>117</v>
      </c>
      <c r="D119" s="22" t="str">
        <f t="shared" si="0"/>
        <v>Urban Interstate Rolling</v>
      </c>
      <c r="E119" s="22"/>
      <c r="F119" s="22"/>
      <c r="G119" s="22"/>
      <c r="H119" s="22"/>
      <c r="I119" s="22"/>
      <c r="J119" s="22">
        <v>5</v>
      </c>
      <c r="K119" s="22">
        <v>5</v>
      </c>
      <c r="L119" s="22">
        <v>4</v>
      </c>
      <c r="M119" s="22">
        <v>4</v>
      </c>
      <c r="N119" s="22">
        <v>4</v>
      </c>
      <c r="O119" s="22">
        <v>4</v>
      </c>
    </row>
    <row r="120" spans="1:15" x14ac:dyDescent="0.2">
      <c r="A120" s="22" t="s">
        <v>75</v>
      </c>
      <c r="B120" s="22" t="s">
        <v>76</v>
      </c>
      <c r="C120" s="22" t="s">
        <v>118</v>
      </c>
      <c r="D120" s="22" t="str">
        <f t="shared" si="0"/>
        <v>Urban Local Hilly</v>
      </c>
      <c r="E120" s="22">
        <v>15</v>
      </c>
      <c r="F120" s="22">
        <v>15</v>
      </c>
      <c r="G120" s="22">
        <v>15</v>
      </c>
      <c r="H120" s="22">
        <v>14</v>
      </c>
      <c r="I120" s="22">
        <v>14</v>
      </c>
      <c r="J120" s="22">
        <v>12</v>
      </c>
      <c r="K120" s="22">
        <v>12</v>
      </c>
      <c r="L120" s="22">
        <v>10</v>
      </c>
      <c r="M120" s="22"/>
      <c r="N120" s="22"/>
      <c r="O120" s="22"/>
    </row>
    <row r="121" spans="1:15" x14ac:dyDescent="0.2">
      <c r="A121" s="22" t="s">
        <v>75</v>
      </c>
      <c r="B121" s="22" t="s">
        <v>76</v>
      </c>
      <c r="C121" s="22" t="s">
        <v>61</v>
      </c>
      <c r="D121" s="22" t="str">
        <f t="shared" si="0"/>
        <v>Urban Local Level</v>
      </c>
      <c r="E121" s="22">
        <v>10</v>
      </c>
      <c r="F121" s="22">
        <v>9</v>
      </c>
      <c r="G121" s="22">
        <v>9</v>
      </c>
      <c r="H121" s="22">
        <v>9</v>
      </c>
      <c r="I121" s="22">
        <v>9</v>
      </c>
      <c r="J121" s="22">
        <v>8</v>
      </c>
      <c r="K121" s="22">
        <v>8</v>
      </c>
      <c r="L121" s="22">
        <v>7</v>
      </c>
      <c r="M121" s="22"/>
      <c r="N121" s="22"/>
      <c r="O121" s="22"/>
    </row>
    <row r="122" spans="1:15" x14ac:dyDescent="0.2">
      <c r="A122" s="22" t="s">
        <v>75</v>
      </c>
      <c r="B122" s="22" t="s">
        <v>76</v>
      </c>
      <c r="C122" s="22" t="s">
        <v>117</v>
      </c>
      <c r="D122" s="22" t="str">
        <f t="shared" si="0"/>
        <v>Urban Local Rolling</v>
      </c>
      <c r="E122" s="22">
        <v>13</v>
      </c>
      <c r="F122" s="22">
        <v>12</v>
      </c>
      <c r="G122" s="22">
        <v>12</v>
      </c>
      <c r="H122" s="22">
        <v>11</v>
      </c>
      <c r="I122" s="22">
        <v>11</v>
      </c>
      <c r="J122" s="22">
        <v>10</v>
      </c>
      <c r="K122" s="22">
        <v>10</v>
      </c>
      <c r="L122" s="22">
        <v>8</v>
      </c>
      <c r="M122" s="22"/>
      <c r="N122" s="22"/>
      <c r="O122" s="22"/>
    </row>
    <row r="124" spans="1:15" x14ac:dyDescent="0.2">
      <c r="A124" s="19" t="s">
        <v>150</v>
      </c>
    </row>
    <row r="125" spans="1:15" x14ac:dyDescent="0.2">
      <c r="A125" s="118">
        <v>41456</v>
      </c>
      <c r="B125" s="11" t="s">
        <v>151</v>
      </c>
      <c r="C125" s="11" t="s">
        <v>152</v>
      </c>
    </row>
    <row r="126" spans="1:15" x14ac:dyDescent="0.2">
      <c r="B126" s="11" t="s">
        <v>120</v>
      </c>
    </row>
    <row r="127" spans="1:15" x14ac:dyDescent="0.2">
      <c r="A127" s="22">
        <v>25</v>
      </c>
      <c r="B127" s="26">
        <v>1.8499999999999999E-2</v>
      </c>
    </row>
    <row r="128" spans="1:15" x14ac:dyDescent="0.2">
      <c r="A128" s="22">
        <v>30</v>
      </c>
      <c r="B128" s="26">
        <v>1.2999999999999999E-2</v>
      </c>
    </row>
    <row r="129" spans="1:4" x14ac:dyDescent="0.2">
      <c r="A129" s="22">
        <v>35</v>
      </c>
      <c r="B129" s="26">
        <v>9.4999999999999998E-3</v>
      </c>
    </row>
    <row r="130" spans="1:4" x14ac:dyDescent="0.2">
      <c r="A130" s="22">
        <v>40</v>
      </c>
      <c r="B130" s="26">
        <v>7.4999999999999997E-3</v>
      </c>
    </row>
    <row r="131" spans="1:4" x14ac:dyDescent="0.2">
      <c r="A131" s="22">
        <v>45</v>
      </c>
      <c r="B131" s="26">
        <v>5.4999999999999997E-3</v>
      </c>
    </row>
    <row r="132" spans="1:4" x14ac:dyDescent="0.2">
      <c r="A132" s="22">
        <v>50</v>
      </c>
      <c r="B132" s="26">
        <v>4.4999999999999997E-3</v>
      </c>
    </row>
    <row r="133" spans="1:4" x14ac:dyDescent="0.2">
      <c r="A133" s="22">
        <v>55</v>
      </c>
      <c r="B133" s="26">
        <v>4.0000000000000001E-3</v>
      </c>
    </row>
    <row r="134" spans="1:4" x14ac:dyDescent="0.2">
      <c r="A134" s="22">
        <v>60</v>
      </c>
      <c r="B134" s="26">
        <v>3.0000000000000001E-3</v>
      </c>
    </row>
    <row r="135" spans="1:4" x14ac:dyDescent="0.2">
      <c r="A135" s="22">
        <v>65</v>
      </c>
      <c r="B135" s="26">
        <v>3.0000000000000001E-3</v>
      </c>
    </row>
    <row r="136" spans="1:4" x14ac:dyDescent="0.2">
      <c r="A136" s="22">
        <v>70</v>
      </c>
      <c r="B136" s="26">
        <v>2.5000000000000001E-3</v>
      </c>
    </row>
    <row r="137" spans="1:4" x14ac:dyDescent="0.2">
      <c r="A137" s="22">
        <v>75</v>
      </c>
      <c r="B137" s="26">
        <v>2E-3</v>
      </c>
    </row>
    <row r="139" spans="1:4" x14ac:dyDescent="0.2">
      <c r="A139" s="19" t="s">
        <v>43</v>
      </c>
      <c r="C139" s="11" t="s">
        <v>154</v>
      </c>
      <c r="D139" s="11" t="s">
        <v>155</v>
      </c>
    </row>
    <row r="140" spans="1:4" x14ac:dyDescent="0.2">
      <c r="A140" s="19"/>
      <c r="C140" s="11" t="s">
        <v>153</v>
      </c>
      <c r="D140" s="11" t="s">
        <v>156</v>
      </c>
    </row>
    <row r="141" spans="1:4" x14ac:dyDescent="0.2">
      <c r="A141" s="19"/>
      <c r="C141" s="121">
        <v>41456</v>
      </c>
      <c r="D141" s="121">
        <v>41456</v>
      </c>
    </row>
    <row r="142" spans="1:4" x14ac:dyDescent="0.2">
      <c r="B142" s="11" t="s">
        <v>158</v>
      </c>
      <c r="C142" s="11" t="s">
        <v>159</v>
      </c>
      <c r="D142" s="11" t="s">
        <v>157</v>
      </c>
    </row>
    <row r="143" spans="1:4" x14ac:dyDescent="0.2">
      <c r="A143" s="22">
        <v>20</v>
      </c>
      <c r="B143" s="22">
        <v>115</v>
      </c>
      <c r="C143" s="22">
        <v>7</v>
      </c>
      <c r="D143" s="22">
        <v>17</v>
      </c>
    </row>
    <row r="144" spans="1:4" x14ac:dyDescent="0.2">
      <c r="A144" s="22">
        <v>25</v>
      </c>
      <c r="B144" s="22">
        <v>155</v>
      </c>
      <c r="C144" s="22">
        <v>12</v>
      </c>
      <c r="D144" s="22">
        <v>26</v>
      </c>
    </row>
    <row r="145" spans="1:4" x14ac:dyDescent="0.2">
      <c r="A145" s="22">
        <v>30</v>
      </c>
      <c r="B145" s="22">
        <v>200</v>
      </c>
      <c r="C145" s="22">
        <v>19</v>
      </c>
      <c r="D145" s="22">
        <v>37</v>
      </c>
    </row>
    <row r="146" spans="1:4" x14ac:dyDescent="0.2">
      <c r="A146" s="22">
        <v>35</v>
      </c>
      <c r="B146" s="22">
        <v>250</v>
      </c>
      <c r="C146" s="22">
        <v>29</v>
      </c>
      <c r="D146" s="22">
        <v>49</v>
      </c>
    </row>
    <row r="147" spans="1:4" x14ac:dyDescent="0.2">
      <c r="A147" s="22">
        <v>40</v>
      </c>
      <c r="B147" s="22">
        <v>305</v>
      </c>
      <c r="C147" s="22">
        <v>44</v>
      </c>
      <c r="D147" s="22">
        <v>64</v>
      </c>
    </row>
    <row r="148" spans="1:4" x14ac:dyDescent="0.2">
      <c r="A148" s="22">
        <v>45</v>
      </c>
      <c r="B148" s="22">
        <v>360</v>
      </c>
      <c r="C148" s="22">
        <v>61</v>
      </c>
      <c r="D148" s="22">
        <v>79</v>
      </c>
    </row>
    <row r="149" spans="1:4" x14ac:dyDescent="0.2">
      <c r="A149" s="22">
        <v>50</v>
      </c>
      <c r="B149" s="22">
        <v>425</v>
      </c>
      <c r="C149" s="22">
        <v>84</v>
      </c>
      <c r="D149" s="22">
        <v>96</v>
      </c>
    </row>
    <row r="150" spans="1:4" x14ac:dyDescent="0.2">
      <c r="A150" s="22">
        <v>55</v>
      </c>
      <c r="B150" s="22">
        <v>495</v>
      </c>
      <c r="C150" s="22">
        <v>114</v>
      </c>
      <c r="D150" s="22">
        <v>115</v>
      </c>
    </row>
    <row r="151" spans="1:4" x14ac:dyDescent="0.2">
      <c r="A151" s="22">
        <v>60</v>
      </c>
      <c r="B151" s="22">
        <v>570</v>
      </c>
      <c r="C151" s="22">
        <v>151</v>
      </c>
      <c r="D151" s="22">
        <v>136</v>
      </c>
    </row>
    <row r="152" spans="1:4" x14ac:dyDescent="0.2">
      <c r="A152" s="22">
        <v>65</v>
      </c>
      <c r="B152" s="22">
        <v>645</v>
      </c>
      <c r="C152" s="22">
        <v>193</v>
      </c>
      <c r="D152" s="22">
        <v>157</v>
      </c>
    </row>
    <row r="153" spans="1:4" x14ac:dyDescent="0.2">
      <c r="A153" s="22">
        <v>70</v>
      </c>
      <c r="B153" s="22">
        <v>730</v>
      </c>
      <c r="C153" s="22">
        <v>247</v>
      </c>
      <c r="D153" s="22">
        <v>181</v>
      </c>
    </row>
    <row r="154" spans="1:4" x14ac:dyDescent="0.2">
      <c r="A154" s="22">
        <v>75</v>
      </c>
      <c r="B154" s="22">
        <v>820</v>
      </c>
      <c r="C154" s="22">
        <v>312</v>
      </c>
      <c r="D154" s="22">
        <v>206</v>
      </c>
    </row>
    <row r="157" spans="1:4" x14ac:dyDescent="0.2">
      <c r="A157" s="11" t="s">
        <v>216</v>
      </c>
      <c r="B157" s="11" t="s">
        <v>219</v>
      </c>
      <c r="C157" s="11" t="s">
        <v>220</v>
      </c>
      <c r="D157" s="11" t="s">
        <v>218</v>
      </c>
    </row>
    <row r="158" spans="1:4" x14ac:dyDescent="0.2">
      <c r="A158" s="22"/>
      <c r="B158" s="22">
        <v>0.04</v>
      </c>
      <c r="C158" s="22">
        <v>0.06</v>
      </c>
      <c r="D158" s="22">
        <v>0.08</v>
      </c>
    </row>
    <row r="159" spans="1:4" x14ac:dyDescent="0.2">
      <c r="A159" s="22">
        <v>20</v>
      </c>
      <c r="B159" s="22">
        <f>'.04'!C66</f>
        <v>86</v>
      </c>
      <c r="C159" s="22"/>
      <c r="D159" s="22"/>
    </row>
    <row r="160" spans="1:4" x14ac:dyDescent="0.2">
      <c r="A160" s="22">
        <f>+A159+5</f>
        <v>25</v>
      </c>
      <c r="B160" s="22">
        <f>'.04'!C52</f>
        <v>155</v>
      </c>
      <c r="C160" s="136">
        <f>' .06'!C74</f>
        <v>145</v>
      </c>
      <c r="D160" s="136">
        <f>' .08'!C78</f>
        <v>134.81359885431135</v>
      </c>
    </row>
    <row r="161" spans="1:4" x14ac:dyDescent="0.2">
      <c r="A161" s="22">
        <f t="shared" ref="A161:A170" si="1">+A160+5</f>
        <v>30</v>
      </c>
      <c r="B161" s="22">
        <f>'.04'!C42</f>
        <v>252</v>
      </c>
      <c r="C161" s="136">
        <f>' .06'!C60</f>
        <v>260</v>
      </c>
      <c r="D161" s="136">
        <f>' .08'!C70</f>
        <v>214.18982995544792</v>
      </c>
    </row>
    <row r="162" spans="1:4" x14ac:dyDescent="0.2">
      <c r="A162" s="22">
        <f t="shared" si="1"/>
        <v>35</v>
      </c>
      <c r="B162" s="22">
        <f>'.04'!C32</f>
        <v>370</v>
      </c>
      <c r="C162" s="136">
        <f>' .06'!C57</f>
        <v>342</v>
      </c>
      <c r="D162" s="136">
        <f>' .08'!C64</f>
        <v>313.94947678401275</v>
      </c>
    </row>
    <row r="163" spans="1:4" x14ac:dyDescent="0.2">
      <c r="A163" s="22">
        <f t="shared" si="1"/>
        <v>40</v>
      </c>
      <c r="B163" s="22">
        <f>'.04'!C24</f>
        <v>533</v>
      </c>
      <c r="C163" s="136">
        <f>' .06'!C46</f>
        <v>509</v>
      </c>
      <c r="D163" s="136">
        <f>' .08'!C56</f>
        <v>449.3786628477045</v>
      </c>
    </row>
    <row r="164" spans="1:4" x14ac:dyDescent="0.2">
      <c r="A164" s="22">
        <f t="shared" si="1"/>
        <v>45</v>
      </c>
      <c r="B164" s="22">
        <f>'.04'!C19</f>
        <v>716</v>
      </c>
      <c r="C164" s="136">
        <f>' .06'!C40</f>
        <v>655</v>
      </c>
      <c r="D164" s="136">
        <f>' .08'!C49</f>
        <v>587.64923076923071</v>
      </c>
    </row>
    <row r="165" spans="1:4" x14ac:dyDescent="0.2">
      <c r="A165" s="22">
        <f t="shared" si="1"/>
        <v>50</v>
      </c>
      <c r="B165" s="22"/>
      <c r="C165" s="136">
        <f>' .06'!C35</f>
        <v>849</v>
      </c>
      <c r="D165" s="22">
        <f>' .08'!C44</f>
        <v>764</v>
      </c>
    </row>
    <row r="166" spans="1:4" x14ac:dyDescent="0.2">
      <c r="A166" s="22">
        <f t="shared" si="1"/>
        <v>55</v>
      </c>
      <c r="B166" s="22"/>
      <c r="C166" s="136">
        <f>' .06'!C32</f>
        <v>1042</v>
      </c>
      <c r="D166" s="22">
        <f>' .08'!C41</f>
        <v>955</v>
      </c>
    </row>
    <row r="167" spans="1:4" x14ac:dyDescent="0.2">
      <c r="A167" s="22">
        <f t="shared" si="1"/>
        <v>60</v>
      </c>
      <c r="B167" s="22"/>
      <c r="C167" s="136">
        <f>' .06'!C29</f>
        <v>1348</v>
      </c>
      <c r="D167" s="136">
        <f>' .08'!C38</f>
        <v>1206.2273684210527</v>
      </c>
    </row>
    <row r="168" spans="1:4" x14ac:dyDescent="0.2">
      <c r="A168" s="22">
        <f t="shared" si="1"/>
        <v>65</v>
      </c>
      <c r="B168" s="22"/>
      <c r="C168" s="136">
        <f>' .06'!C27</f>
        <v>1637</v>
      </c>
      <c r="D168" s="22">
        <f>' .08'!C35</f>
        <v>1528</v>
      </c>
    </row>
    <row r="169" spans="1:4" x14ac:dyDescent="0.2">
      <c r="A169" s="22">
        <f>+A168+5</f>
        <v>70</v>
      </c>
      <c r="B169" s="22"/>
      <c r="C169" s="136">
        <f>' .06'!C25</f>
        <v>2083</v>
      </c>
      <c r="D169" s="22">
        <f>' .08'!C33</f>
        <v>1763</v>
      </c>
    </row>
    <row r="170" spans="1:4" x14ac:dyDescent="0.2">
      <c r="A170" s="22">
        <f t="shared" si="1"/>
        <v>75</v>
      </c>
      <c r="B170" s="22"/>
      <c r="C170" s="136">
        <f>' .06'!C23</f>
        <v>2546</v>
      </c>
      <c r="D170" s="136">
        <f>' .08'!C29</f>
        <v>2291.8311805232929</v>
      </c>
    </row>
  </sheetData>
  <sortState ref="A119:N142">
    <sortCondition ref="D119:D142"/>
  </sortState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5"/>
  <sheetViews>
    <sheetView workbookViewId="0">
      <selection activeCell="E55" sqref="E55"/>
    </sheetView>
  </sheetViews>
  <sheetFormatPr defaultColWidth="8" defaultRowHeight="11.25" x14ac:dyDescent="0.2"/>
  <cols>
    <col min="1" max="2" width="8" style="43" customWidth="1"/>
    <col min="3" max="4" width="8" style="45" customWidth="1"/>
    <col min="5" max="5" width="9.7109375" style="45" customWidth="1"/>
    <col min="6" max="6" width="9.7109375" style="45" bestFit="1" customWidth="1"/>
    <col min="7" max="15" width="9.5703125" style="45" bestFit="1" customWidth="1"/>
    <col min="16" max="256" width="8" style="43"/>
    <col min="257" max="260" width="8" style="43" customWidth="1"/>
    <col min="261" max="261" width="9.7109375" style="43" customWidth="1"/>
    <col min="262" max="262" width="9.7109375" style="43" bestFit="1" customWidth="1"/>
    <col min="263" max="271" width="9.5703125" style="43" bestFit="1" customWidth="1"/>
    <col min="272" max="512" width="8" style="43"/>
    <col min="513" max="516" width="8" style="43" customWidth="1"/>
    <col min="517" max="517" width="9.7109375" style="43" customWidth="1"/>
    <col min="518" max="518" width="9.7109375" style="43" bestFit="1" customWidth="1"/>
    <col min="519" max="527" width="9.5703125" style="43" bestFit="1" customWidth="1"/>
    <col min="528" max="768" width="8" style="43"/>
    <col min="769" max="772" width="8" style="43" customWidth="1"/>
    <col min="773" max="773" width="9.7109375" style="43" customWidth="1"/>
    <col min="774" max="774" width="9.7109375" style="43" bestFit="1" customWidth="1"/>
    <col min="775" max="783" width="9.5703125" style="43" bestFit="1" customWidth="1"/>
    <col min="784" max="1024" width="8" style="43"/>
    <col min="1025" max="1028" width="8" style="43" customWidth="1"/>
    <col min="1029" max="1029" width="9.7109375" style="43" customWidth="1"/>
    <col min="1030" max="1030" width="9.7109375" style="43" bestFit="1" customWidth="1"/>
    <col min="1031" max="1039" width="9.5703125" style="43" bestFit="1" customWidth="1"/>
    <col min="1040" max="1280" width="8" style="43"/>
    <col min="1281" max="1284" width="8" style="43" customWidth="1"/>
    <col min="1285" max="1285" width="9.7109375" style="43" customWidth="1"/>
    <col min="1286" max="1286" width="9.7109375" style="43" bestFit="1" customWidth="1"/>
    <col min="1287" max="1295" width="9.5703125" style="43" bestFit="1" customWidth="1"/>
    <col min="1296" max="1536" width="8" style="43"/>
    <col min="1537" max="1540" width="8" style="43" customWidth="1"/>
    <col min="1541" max="1541" width="9.7109375" style="43" customWidth="1"/>
    <col min="1542" max="1542" width="9.7109375" style="43" bestFit="1" customWidth="1"/>
    <col min="1543" max="1551" width="9.5703125" style="43" bestFit="1" customWidth="1"/>
    <col min="1552" max="1792" width="8" style="43"/>
    <col min="1793" max="1796" width="8" style="43" customWidth="1"/>
    <col min="1797" max="1797" width="9.7109375" style="43" customWidth="1"/>
    <col min="1798" max="1798" width="9.7109375" style="43" bestFit="1" customWidth="1"/>
    <col min="1799" max="1807" width="9.5703125" style="43" bestFit="1" customWidth="1"/>
    <col min="1808" max="2048" width="8" style="43"/>
    <col min="2049" max="2052" width="8" style="43" customWidth="1"/>
    <col min="2053" max="2053" width="9.7109375" style="43" customWidth="1"/>
    <col min="2054" max="2054" width="9.7109375" style="43" bestFit="1" customWidth="1"/>
    <col min="2055" max="2063" width="9.5703125" style="43" bestFit="1" customWidth="1"/>
    <col min="2064" max="2304" width="8" style="43"/>
    <col min="2305" max="2308" width="8" style="43" customWidth="1"/>
    <col min="2309" max="2309" width="9.7109375" style="43" customWidth="1"/>
    <col min="2310" max="2310" width="9.7109375" style="43" bestFit="1" customWidth="1"/>
    <col min="2311" max="2319" width="9.5703125" style="43" bestFit="1" customWidth="1"/>
    <col min="2320" max="2560" width="8" style="43"/>
    <col min="2561" max="2564" width="8" style="43" customWidth="1"/>
    <col min="2565" max="2565" width="9.7109375" style="43" customWidth="1"/>
    <col min="2566" max="2566" width="9.7109375" style="43" bestFit="1" customWidth="1"/>
    <col min="2567" max="2575" width="9.5703125" style="43" bestFit="1" customWidth="1"/>
    <col min="2576" max="2816" width="8" style="43"/>
    <col min="2817" max="2820" width="8" style="43" customWidth="1"/>
    <col min="2821" max="2821" width="9.7109375" style="43" customWidth="1"/>
    <col min="2822" max="2822" width="9.7109375" style="43" bestFit="1" customWidth="1"/>
    <col min="2823" max="2831" width="9.5703125" style="43" bestFit="1" customWidth="1"/>
    <col min="2832" max="3072" width="8" style="43"/>
    <col min="3073" max="3076" width="8" style="43" customWidth="1"/>
    <col min="3077" max="3077" width="9.7109375" style="43" customWidth="1"/>
    <col min="3078" max="3078" width="9.7109375" style="43" bestFit="1" customWidth="1"/>
    <col min="3079" max="3087" width="9.5703125" style="43" bestFit="1" customWidth="1"/>
    <col min="3088" max="3328" width="8" style="43"/>
    <col min="3329" max="3332" width="8" style="43" customWidth="1"/>
    <col min="3333" max="3333" width="9.7109375" style="43" customWidth="1"/>
    <col min="3334" max="3334" width="9.7109375" style="43" bestFit="1" customWidth="1"/>
    <col min="3335" max="3343" width="9.5703125" style="43" bestFit="1" customWidth="1"/>
    <col min="3344" max="3584" width="8" style="43"/>
    <col min="3585" max="3588" width="8" style="43" customWidth="1"/>
    <col min="3589" max="3589" width="9.7109375" style="43" customWidth="1"/>
    <col min="3590" max="3590" width="9.7109375" style="43" bestFit="1" customWidth="1"/>
    <col min="3591" max="3599" width="9.5703125" style="43" bestFit="1" customWidth="1"/>
    <col min="3600" max="3840" width="8" style="43"/>
    <col min="3841" max="3844" width="8" style="43" customWidth="1"/>
    <col min="3845" max="3845" width="9.7109375" style="43" customWidth="1"/>
    <col min="3846" max="3846" width="9.7109375" style="43" bestFit="1" customWidth="1"/>
    <col min="3847" max="3855" width="9.5703125" style="43" bestFit="1" customWidth="1"/>
    <col min="3856" max="4096" width="8" style="43"/>
    <col min="4097" max="4100" width="8" style="43" customWidth="1"/>
    <col min="4101" max="4101" width="9.7109375" style="43" customWidth="1"/>
    <col min="4102" max="4102" width="9.7109375" style="43" bestFit="1" customWidth="1"/>
    <col min="4103" max="4111" width="9.5703125" style="43" bestFit="1" customWidth="1"/>
    <col min="4112" max="4352" width="8" style="43"/>
    <col min="4353" max="4356" width="8" style="43" customWidth="1"/>
    <col min="4357" max="4357" width="9.7109375" style="43" customWidth="1"/>
    <col min="4358" max="4358" width="9.7109375" style="43" bestFit="1" customWidth="1"/>
    <col min="4359" max="4367" width="9.5703125" style="43" bestFit="1" customWidth="1"/>
    <col min="4368" max="4608" width="8" style="43"/>
    <col min="4609" max="4612" width="8" style="43" customWidth="1"/>
    <col min="4613" max="4613" width="9.7109375" style="43" customWidth="1"/>
    <col min="4614" max="4614" width="9.7109375" style="43" bestFit="1" customWidth="1"/>
    <col min="4615" max="4623" width="9.5703125" style="43" bestFit="1" customWidth="1"/>
    <col min="4624" max="4864" width="8" style="43"/>
    <col min="4865" max="4868" width="8" style="43" customWidth="1"/>
    <col min="4869" max="4869" width="9.7109375" style="43" customWidth="1"/>
    <col min="4870" max="4870" width="9.7109375" style="43" bestFit="1" customWidth="1"/>
    <col min="4871" max="4879" width="9.5703125" style="43" bestFit="1" customWidth="1"/>
    <col min="4880" max="5120" width="8" style="43"/>
    <col min="5121" max="5124" width="8" style="43" customWidth="1"/>
    <col min="5125" max="5125" width="9.7109375" style="43" customWidth="1"/>
    <col min="5126" max="5126" width="9.7109375" style="43" bestFit="1" customWidth="1"/>
    <col min="5127" max="5135" width="9.5703125" style="43" bestFit="1" customWidth="1"/>
    <col min="5136" max="5376" width="8" style="43"/>
    <col min="5377" max="5380" width="8" style="43" customWidth="1"/>
    <col min="5381" max="5381" width="9.7109375" style="43" customWidth="1"/>
    <col min="5382" max="5382" width="9.7109375" style="43" bestFit="1" customWidth="1"/>
    <col min="5383" max="5391" width="9.5703125" style="43" bestFit="1" customWidth="1"/>
    <col min="5392" max="5632" width="8" style="43"/>
    <col min="5633" max="5636" width="8" style="43" customWidth="1"/>
    <col min="5637" max="5637" width="9.7109375" style="43" customWidth="1"/>
    <col min="5638" max="5638" width="9.7109375" style="43" bestFit="1" customWidth="1"/>
    <col min="5639" max="5647" width="9.5703125" style="43" bestFit="1" customWidth="1"/>
    <col min="5648" max="5888" width="8" style="43"/>
    <col min="5889" max="5892" width="8" style="43" customWidth="1"/>
    <col min="5893" max="5893" width="9.7109375" style="43" customWidth="1"/>
    <col min="5894" max="5894" width="9.7109375" style="43" bestFit="1" customWidth="1"/>
    <col min="5895" max="5903" width="9.5703125" style="43" bestFit="1" customWidth="1"/>
    <col min="5904" max="6144" width="8" style="43"/>
    <col min="6145" max="6148" width="8" style="43" customWidth="1"/>
    <col min="6149" max="6149" width="9.7109375" style="43" customWidth="1"/>
    <col min="6150" max="6150" width="9.7109375" style="43" bestFit="1" customWidth="1"/>
    <col min="6151" max="6159" width="9.5703125" style="43" bestFit="1" customWidth="1"/>
    <col min="6160" max="6400" width="8" style="43"/>
    <col min="6401" max="6404" width="8" style="43" customWidth="1"/>
    <col min="6405" max="6405" width="9.7109375" style="43" customWidth="1"/>
    <col min="6406" max="6406" width="9.7109375" style="43" bestFit="1" customWidth="1"/>
    <col min="6407" max="6415" width="9.5703125" style="43" bestFit="1" customWidth="1"/>
    <col min="6416" max="6656" width="8" style="43"/>
    <col min="6657" max="6660" width="8" style="43" customWidth="1"/>
    <col min="6661" max="6661" width="9.7109375" style="43" customWidth="1"/>
    <col min="6662" max="6662" width="9.7109375" style="43" bestFit="1" customWidth="1"/>
    <col min="6663" max="6671" width="9.5703125" style="43" bestFit="1" customWidth="1"/>
    <col min="6672" max="6912" width="8" style="43"/>
    <col min="6913" max="6916" width="8" style="43" customWidth="1"/>
    <col min="6917" max="6917" width="9.7109375" style="43" customWidth="1"/>
    <col min="6918" max="6918" width="9.7109375" style="43" bestFit="1" customWidth="1"/>
    <col min="6919" max="6927" width="9.5703125" style="43" bestFit="1" customWidth="1"/>
    <col min="6928" max="7168" width="8" style="43"/>
    <col min="7169" max="7172" width="8" style="43" customWidth="1"/>
    <col min="7173" max="7173" width="9.7109375" style="43" customWidth="1"/>
    <col min="7174" max="7174" width="9.7109375" style="43" bestFit="1" customWidth="1"/>
    <col min="7175" max="7183" width="9.5703125" style="43" bestFit="1" customWidth="1"/>
    <col min="7184" max="7424" width="8" style="43"/>
    <col min="7425" max="7428" width="8" style="43" customWidth="1"/>
    <col min="7429" max="7429" width="9.7109375" style="43" customWidth="1"/>
    <col min="7430" max="7430" width="9.7109375" style="43" bestFit="1" customWidth="1"/>
    <col min="7431" max="7439" width="9.5703125" style="43" bestFit="1" customWidth="1"/>
    <col min="7440" max="7680" width="8" style="43"/>
    <col min="7681" max="7684" width="8" style="43" customWidth="1"/>
    <col min="7685" max="7685" width="9.7109375" style="43" customWidth="1"/>
    <col min="7686" max="7686" width="9.7109375" style="43" bestFit="1" customWidth="1"/>
    <col min="7687" max="7695" width="9.5703125" style="43" bestFit="1" customWidth="1"/>
    <col min="7696" max="7936" width="8" style="43"/>
    <col min="7937" max="7940" width="8" style="43" customWidth="1"/>
    <col min="7941" max="7941" width="9.7109375" style="43" customWidth="1"/>
    <col min="7942" max="7942" width="9.7109375" style="43" bestFit="1" customWidth="1"/>
    <col min="7943" max="7951" width="9.5703125" style="43" bestFit="1" customWidth="1"/>
    <col min="7952" max="8192" width="8" style="43"/>
    <col min="8193" max="8196" width="8" style="43" customWidth="1"/>
    <col min="8197" max="8197" width="9.7109375" style="43" customWidth="1"/>
    <col min="8198" max="8198" width="9.7109375" style="43" bestFit="1" customWidth="1"/>
    <col min="8199" max="8207" width="9.5703125" style="43" bestFit="1" customWidth="1"/>
    <col min="8208" max="8448" width="8" style="43"/>
    <col min="8449" max="8452" width="8" style="43" customWidth="1"/>
    <col min="8453" max="8453" width="9.7109375" style="43" customWidth="1"/>
    <col min="8454" max="8454" width="9.7109375" style="43" bestFit="1" customWidth="1"/>
    <col min="8455" max="8463" width="9.5703125" style="43" bestFit="1" customWidth="1"/>
    <col min="8464" max="8704" width="8" style="43"/>
    <col min="8705" max="8708" width="8" style="43" customWidth="1"/>
    <col min="8709" max="8709" width="9.7109375" style="43" customWidth="1"/>
    <col min="8710" max="8710" width="9.7109375" style="43" bestFit="1" customWidth="1"/>
    <col min="8711" max="8719" width="9.5703125" style="43" bestFit="1" customWidth="1"/>
    <col min="8720" max="8960" width="8" style="43"/>
    <col min="8961" max="8964" width="8" style="43" customWidth="1"/>
    <col min="8965" max="8965" width="9.7109375" style="43" customWidth="1"/>
    <col min="8966" max="8966" width="9.7109375" style="43" bestFit="1" customWidth="1"/>
    <col min="8967" max="8975" width="9.5703125" style="43" bestFit="1" customWidth="1"/>
    <col min="8976" max="9216" width="8" style="43"/>
    <col min="9217" max="9220" width="8" style="43" customWidth="1"/>
    <col min="9221" max="9221" width="9.7109375" style="43" customWidth="1"/>
    <col min="9222" max="9222" width="9.7109375" style="43" bestFit="1" customWidth="1"/>
    <col min="9223" max="9231" width="9.5703125" style="43" bestFit="1" customWidth="1"/>
    <col min="9232" max="9472" width="8" style="43"/>
    <col min="9473" max="9476" width="8" style="43" customWidth="1"/>
    <col min="9477" max="9477" width="9.7109375" style="43" customWidth="1"/>
    <col min="9478" max="9478" width="9.7109375" style="43" bestFit="1" customWidth="1"/>
    <col min="9479" max="9487" width="9.5703125" style="43" bestFit="1" customWidth="1"/>
    <col min="9488" max="9728" width="8" style="43"/>
    <col min="9729" max="9732" width="8" style="43" customWidth="1"/>
    <col min="9733" max="9733" width="9.7109375" style="43" customWidth="1"/>
    <col min="9734" max="9734" width="9.7109375" style="43" bestFit="1" customWidth="1"/>
    <col min="9735" max="9743" width="9.5703125" style="43" bestFit="1" customWidth="1"/>
    <col min="9744" max="9984" width="8" style="43"/>
    <col min="9985" max="9988" width="8" style="43" customWidth="1"/>
    <col min="9989" max="9989" width="9.7109375" style="43" customWidth="1"/>
    <col min="9990" max="9990" width="9.7109375" style="43" bestFit="1" customWidth="1"/>
    <col min="9991" max="9999" width="9.5703125" style="43" bestFit="1" customWidth="1"/>
    <col min="10000" max="10240" width="8" style="43"/>
    <col min="10241" max="10244" width="8" style="43" customWidth="1"/>
    <col min="10245" max="10245" width="9.7109375" style="43" customWidth="1"/>
    <col min="10246" max="10246" width="9.7109375" style="43" bestFit="1" customWidth="1"/>
    <col min="10247" max="10255" width="9.5703125" style="43" bestFit="1" customWidth="1"/>
    <col min="10256" max="10496" width="8" style="43"/>
    <col min="10497" max="10500" width="8" style="43" customWidth="1"/>
    <col min="10501" max="10501" width="9.7109375" style="43" customWidth="1"/>
    <col min="10502" max="10502" width="9.7109375" style="43" bestFit="1" customWidth="1"/>
    <col min="10503" max="10511" width="9.5703125" style="43" bestFit="1" customWidth="1"/>
    <col min="10512" max="10752" width="8" style="43"/>
    <col min="10753" max="10756" width="8" style="43" customWidth="1"/>
    <col min="10757" max="10757" width="9.7109375" style="43" customWidth="1"/>
    <col min="10758" max="10758" width="9.7109375" style="43" bestFit="1" customWidth="1"/>
    <col min="10759" max="10767" width="9.5703125" style="43" bestFit="1" customWidth="1"/>
    <col min="10768" max="11008" width="8" style="43"/>
    <col min="11009" max="11012" width="8" style="43" customWidth="1"/>
    <col min="11013" max="11013" width="9.7109375" style="43" customWidth="1"/>
    <col min="11014" max="11014" width="9.7109375" style="43" bestFit="1" customWidth="1"/>
    <col min="11015" max="11023" width="9.5703125" style="43" bestFit="1" customWidth="1"/>
    <col min="11024" max="11264" width="8" style="43"/>
    <col min="11265" max="11268" width="8" style="43" customWidth="1"/>
    <col min="11269" max="11269" width="9.7109375" style="43" customWidth="1"/>
    <col min="11270" max="11270" width="9.7109375" style="43" bestFit="1" customWidth="1"/>
    <col min="11271" max="11279" width="9.5703125" style="43" bestFit="1" customWidth="1"/>
    <col min="11280" max="11520" width="8" style="43"/>
    <col min="11521" max="11524" width="8" style="43" customWidth="1"/>
    <col min="11525" max="11525" width="9.7109375" style="43" customWidth="1"/>
    <col min="11526" max="11526" width="9.7109375" style="43" bestFit="1" customWidth="1"/>
    <col min="11527" max="11535" width="9.5703125" style="43" bestFit="1" customWidth="1"/>
    <col min="11536" max="11776" width="8" style="43"/>
    <col min="11777" max="11780" width="8" style="43" customWidth="1"/>
    <col min="11781" max="11781" width="9.7109375" style="43" customWidth="1"/>
    <col min="11782" max="11782" width="9.7109375" style="43" bestFit="1" customWidth="1"/>
    <col min="11783" max="11791" width="9.5703125" style="43" bestFit="1" customWidth="1"/>
    <col min="11792" max="12032" width="8" style="43"/>
    <col min="12033" max="12036" width="8" style="43" customWidth="1"/>
    <col min="12037" max="12037" width="9.7109375" style="43" customWidth="1"/>
    <col min="12038" max="12038" width="9.7109375" style="43" bestFit="1" customWidth="1"/>
    <col min="12039" max="12047" width="9.5703125" style="43" bestFit="1" customWidth="1"/>
    <col min="12048" max="12288" width="8" style="43"/>
    <col min="12289" max="12292" width="8" style="43" customWidth="1"/>
    <col min="12293" max="12293" width="9.7109375" style="43" customWidth="1"/>
    <col min="12294" max="12294" width="9.7109375" style="43" bestFit="1" customWidth="1"/>
    <col min="12295" max="12303" width="9.5703125" style="43" bestFit="1" customWidth="1"/>
    <col min="12304" max="12544" width="8" style="43"/>
    <col min="12545" max="12548" width="8" style="43" customWidth="1"/>
    <col min="12549" max="12549" width="9.7109375" style="43" customWidth="1"/>
    <col min="12550" max="12550" width="9.7109375" style="43" bestFit="1" customWidth="1"/>
    <col min="12551" max="12559" width="9.5703125" style="43" bestFit="1" customWidth="1"/>
    <col min="12560" max="12800" width="8" style="43"/>
    <col min="12801" max="12804" width="8" style="43" customWidth="1"/>
    <col min="12805" max="12805" width="9.7109375" style="43" customWidth="1"/>
    <col min="12806" max="12806" width="9.7109375" style="43" bestFit="1" customWidth="1"/>
    <col min="12807" max="12815" width="9.5703125" style="43" bestFit="1" customWidth="1"/>
    <col min="12816" max="13056" width="8" style="43"/>
    <col min="13057" max="13060" width="8" style="43" customWidth="1"/>
    <col min="13061" max="13061" width="9.7109375" style="43" customWidth="1"/>
    <col min="13062" max="13062" width="9.7109375" style="43" bestFit="1" customWidth="1"/>
    <col min="13063" max="13071" width="9.5703125" style="43" bestFit="1" customWidth="1"/>
    <col min="13072" max="13312" width="8" style="43"/>
    <col min="13313" max="13316" width="8" style="43" customWidth="1"/>
    <col min="13317" max="13317" width="9.7109375" style="43" customWidth="1"/>
    <col min="13318" max="13318" width="9.7109375" style="43" bestFit="1" customWidth="1"/>
    <col min="13319" max="13327" width="9.5703125" style="43" bestFit="1" customWidth="1"/>
    <col min="13328" max="13568" width="8" style="43"/>
    <col min="13569" max="13572" width="8" style="43" customWidth="1"/>
    <col min="13573" max="13573" width="9.7109375" style="43" customWidth="1"/>
    <col min="13574" max="13574" width="9.7109375" style="43" bestFit="1" customWidth="1"/>
    <col min="13575" max="13583" width="9.5703125" style="43" bestFit="1" customWidth="1"/>
    <col min="13584" max="13824" width="8" style="43"/>
    <col min="13825" max="13828" width="8" style="43" customWidth="1"/>
    <col min="13829" max="13829" width="9.7109375" style="43" customWidth="1"/>
    <col min="13830" max="13830" width="9.7109375" style="43" bestFit="1" customWidth="1"/>
    <col min="13831" max="13839" width="9.5703125" style="43" bestFit="1" customWidth="1"/>
    <col min="13840" max="14080" width="8" style="43"/>
    <col min="14081" max="14084" width="8" style="43" customWidth="1"/>
    <col min="14085" max="14085" width="9.7109375" style="43" customWidth="1"/>
    <col min="14086" max="14086" width="9.7109375" style="43" bestFit="1" customWidth="1"/>
    <col min="14087" max="14095" width="9.5703125" style="43" bestFit="1" customWidth="1"/>
    <col min="14096" max="14336" width="8" style="43"/>
    <col min="14337" max="14340" width="8" style="43" customWidth="1"/>
    <col min="14341" max="14341" width="9.7109375" style="43" customWidth="1"/>
    <col min="14342" max="14342" width="9.7109375" style="43" bestFit="1" customWidth="1"/>
    <col min="14343" max="14351" width="9.5703125" style="43" bestFit="1" customWidth="1"/>
    <col min="14352" max="14592" width="8" style="43"/>
    <col min="14593" max="14596" width="8" style="43" customWidth="1"/>
    <col min="14597" max="14597" width="9.7109375" style="43" customWidth="1"/>
    <col min="14598" max="14598" width="9.7109375" style="43" bestFit="1" customWidth="1"/>
    <col min="14599" max="14607" width="9.5703125" style="43" bestFit="1" customWidth="1"/>
    <col min="14608" max="14848" width="8" style="43"/>
    <col min="14849" max="14852" width="8" style="43" customWidth="1"/>
    <col min="14853" max="14853" width="9.7109375" style="43" customWidth="1"/>
    <col min="14854" max="14854" width="9.7109375" style="43" bestFit="1" customWidth="1"/>
    <col min="14855" max="14863" width="9.5703125" style="43" bestFit="1" customWidth="1"/>
    <col min="14864" max="15104" width="8" style="43"/>
    <col min="15105" max="15108" width="8" style="43" customWidth="1"/>
    <col min="15109" max="15109" width="9.7109375" style="43" customWidth="1"/>
    <col min="15110" max="15110" width="9.7109375" style="43" bestFit="1" customWidth="1"/>
    <col min="15111" max="15119" width="9.5703125" style="43" bestFit="1" customWidth="1"/>
    <col min="15120" max="15360" width="8" style="43"/>
    <col min="15361" max="15364" width="8" style="43" customWidth="1"/>
    <col min="15365" max="15365" width="9.7109375" style="43" customWidth="1"/>
    <col min="15366" max="15366" width="9.7109375" style="43" bestFit="1" customWidth="1"/>
    <col min="15367" max="15375" width="9.5703125" style="43" bestFit="1" customWidth="1"/>
    <col min="15376" max="15616" width="8" style="43"/>
    <col min="15617" max="15620" width="8" style="43" customWidth="1"/>
    <col min="15621" max="15621" width="9.7109375" style="43" customWidth="1"/>
    <col min="15622" max="15622" width="9.7109375" style="43" bestFit="1" customWidth="1"/>
    <col min="15623" max="15631" width="9.5703125" style="43" bestFit="1" customWidth="1"/>
    <col min="15632" max="15872" width="8" style="43"/>
    <col min="15873" max="15876" width="8" style="43" customWidth="1"/>
    <col min="15877" max="15877" width="9.7109375" style="43" customWidth="1"/>
    <col min="15878" max="15878" width="9.7109375" style="43" bestFit="1" customWidth="1"/>
    <col min="15879" max="15887" width="9.5703125" style="43" bestFit="1" customWidth="1"/>
    <col min="15888" max="16128" width="8" style="43"/>
    <col min="16129" max="16132" width="8" style="43" customWidth="1"/>
    <col min="16133" max="16133" width="9.7109375" style="43" customWidth="1"/>
    <col min="16134" max="16134" width="9.7109375" style="43" bestFit="1" customWidth="1"/>
    <col min="16135" max="16143" width="9.5703125" style="43" bestFit="1" customWidth="1"/>
    <col min="16144" max="16384" width="8" style="43"/>
  </cols>
  <sheetData>
    <row r="2" spans="1:15" ht="33" x14ac:dyDescent="0.45">
      <c r="B2" s="44" t="s">
        <v>173</v>
      </c>
    </row>
    <row r="3" spans="1:15" x14ac:dyDescent="0.2">
      <c r="B3" s="46" t="s">
        <v>174</v>
      </c>
    </row>
    <row r="5" spans="1:15" ht="12.75" x14ac:dyDescent="0.2">
      <c r="D5" s="47"/>
      <c r="E5" s="47"/>
    </row>
    <row r="7" spans="1:15" ht="15.75" x14ac:dyDescent="0.3">
      <c r="E7" s="48" t="s">
        <v>175</v>
      </c>
      <c r="F7" s="48" t="s">
        <v>176</v>
      </c>
      <c r="G7" s="48" t="s">
        <v>177</v>
      </c>
      <c r="H7" s="48" t="s">
        <v>178</v>
      </c>
      <c r="I7" s="48" t="s">
        <v>179</v>
      </c>
      <c r="J7" s="48" t="s">
        <v>180</v>
      </c>
      <c r="K7" s="49"/>
      <c r="L7" s="49"/>
      <c r="M7" s="49"/>
      <c r="N7" s="49"/>
      <c r="O7" s="49"/>
    </row>
    <row r="8" spans="1:15" x14ac:dyDescent="0.2">
      <c r="E8" s="50" t="s">
        <v>181</v>
      </c>
      <c r="F8" s="50" t="s">
        <v>181</v>
      </c>
      <c r="G8" s="50" t="s">
        <v>181</v>
      </c>
      <c r="H8" s="50" t="s">
        <v>181</v>
      </c>
      <c r="I8" s="50" t="s">
        <v>181</v>
      </c>
      <c r="J8" s="50" t="s">
        <v>181</v>
      </c>
      <c r="K8" s="51"/>
      <c r="L8" s="51"/>
      <c r="M8" s="51"/>
      <c r="N8" s="51"/>
      <c r="O8" s="51"/>
    </row>
    <row r="9" spans="1:15" x14ac:dyDescent="0.2">
      <c r="E9" s="50"/>
      <c r="F9" s="50"/>
      <c r="G9" s="50"/>
      <c r="H9" s="50"/>
      <c r="I9" s="50"/>
      <c r="J9" s="50"/>
      <c r="K9" s="51"/>
      <c r="L9" s="51"/>
      <c r="M9" s="51"/>
      <c r="N9" s="51"/>
      <c r="O9" s="51"/>
    </row>
    <row r="10" spans="1:15" x14ac:dyDescent="0.2">
      <c r="A10" s="52"/>
      <c r="B10" s="53" t="s">
        <v>182</v>
      </c>
      <c r="C10" s="54" t="s">
        <v>183</v>
      </c>
      <c r="D10" s="50"/>
      <c r="E10" s="54">
        <v>20</v>
      </c>
      <c r="F10" s="54">
        <v>25</v>
      </c>
      <c r="G10" s="54">
        <v>30</v>
      </c>
      <c r="H10" s="54">
        <v>35</v>
      </c>
      <c r="I10" s="54">
        <v>40</v>
      </c>
      <c r="J10" s="54">
        <v>45</v>
      </c>
      <c r="M10" s="55"/>
      <c r="N10" s="55"/>
      <c r="O10" s="55"/>
    </row>
    <row r="11" spans="1:15" x14ac:dyDescent="0.2">
      <c r="A11" s="52"/>
      <c r="B11" s="56">
        <f t="shared" ref="B11:B65" si="0">D11/24</f>
        <v>0</v>
      </c>
      <c r="C11" s="54">
        <v>99999999</v>
      </c>
      <c r="D11" s="57">
        <v>0</v>
      </c>
      <c r="E11" s="58">
        <v>1.6E-2</v>
      </c>
      <c r="F11" s="58">
        <v>1.6E-2</v>
      </c>
      <c r="G11" s="58">
        <v>1.6E-2</v>
      </c>
      <c r="H11" s="58">
        <v>1.6E-2</v>
      </c>
      <c r="I11" s="58">
        <v>1.6E-2</v>
      </c>
      <c r="J11" s="58">
        <v>1.6E-2</v>
      </c>
      <c r="K11" s="59"/>
      <c r="L11" s="59"/>
      <c r="M11" s="60"/>
      <c r="N11" s="60"/>
      <c r="O11" s="60"/>
    </row>
    <row r="12" spans="1:15" x14ac:dyDescent="0.2">
      <c r="A12" s="52"/>
      <c r="B12" s="56">
        <f t="shared" si="0"/>
        <v>0.20833333333333334</v>
      </c>
      <c r="C12" s="54">
        <v>1146</v>
      </c>
      <c r="D12" s="57">
        <v>5</v>
      </c>
      <c r="E12" s="58">
        <v>1.6E-2</v>
      </c>
      <c r="F12" s="58">
        <v>1.6E-2</v>
      </c>
      <c r="G12" s="58">
        <v>1.6E-2</v>
      </c>
      <c r="H12" s="58">
        <v>1.6E-2</v>
      </c>
      <c r="I12" s="58">
        <v>1.6E-2</v>
      </c>
      <c r="J12" s="58">
        <v>1.6E-2</v>
      </c>
      <c r="K12" s="59"/>
      <c r="L12" s="59"/>
      <c r="M12" s="61"/>
      <c r="N12" s="61"/>
      <c r="O12" s="62"/>
    </row>
    <row r="13" spans="1:15" x14ac:dyDescent="0.2">
      <c r="A13" s="52"/>
      <c r="B13" s="56">
        <f t="shared" si="0"/>
        <v>0.22916666666666666</v>
      </c>
      <c r="C13" s="54">
        <v>1042</v>
      </c>
      <c r="D13" s="57">
        <v>5.5</v>
      </c>
      <c r="E13" s="58">
        <v>1.6E-2</v>
      </c>
      <c r="F13" s="58">
        <v>1.6E-2</v>
      </c>
      <c r="G13" s="58">
        <v>1.6E-2</v>
      </c>
      <c r="H13" s="58">
        <v>1.6E-2</v>
      </c>
      <c r="I13" s="58">
        <v>1.6E-2</v>
      </c>
      <c r="J13" s="58">
        <v>1.6E-2</v>
      </c>
      <c r="K13" s="59"/>
      <c r="L13" s="59"/>
      <c r="M13" s="61"/>
      <c r="N13" s="61"/>
      <c r="O13" s="62"/>
    </row>
    <row r="14" spans="1:15" x14ac:dyDescent="0.2">
      <c r="A14" s="52"/>
      <c r="B14" s="56">
        <f t="shared" si="0"/>
        <v>0.23611111111111113</v>
      </c>
      <c r="C14" s="54"/>
      <c r="D14" s="57">
        <f>5+4/6</f>
        <v>5.666666666666667</v>
      </c>
      <c r="E14" s="58">
        <v>1.6E-2</v>
      </c>
      <c r="F14" s="58">
        <v>1.6E-2</v>
      </c>
      <c r="G14" s="58">
        <v>1.6E-2</v>
      </c>
      <c r="H14" s="58">
        <v>1.6E-2</v>
      </c>
      <c r="I14" s="58">
        <v>1.6E-2</v>
      </c>
      <c r="J14" s="58">
        <v>1.6E-2</v>
      </c>
      <c r="K14" s="59"/>
      <c r="L14" s="59"/>
      <c r="M14" s="61"/>
      <c r="N14" s="61"/>
      <c r="O14" s="62"/>
    </row>
    <row r="15" spans="1:15" x14ac:dyDescent="0.2">
      <c r="A15" s="52"/>
      <c r="B15" s="56">
        <f t="shared" si="0"/>
        <v>0.25</v>
      </c>
      <c r="C15" s="54">
        <v>955</v>
      </c>
      <c r="D15" s="57">
        <v>6</v>
      </c>
      <c r="E15" s="58">
        <v>1.6E-2</v>
      </c>
      <c r="F15" s="58">
        <v>1.6E-2</v>
      </c>
      <c r="G15" s="58">
        <v>1.6E-2</v>
      </c>
      <c r="H15" s="58">
        <v>1.6E-2</v>
      </c>
      <c r="I15" s="58">
        <v>1.6E-2</v>
      </c>
      <c r="J15" s="58">
        <v>1.6E-2</v>
      </c>
      <c r="K15" s="59"/>
      <c r="L15" s="59"/>
      <c r="M15" s="61"/>
      <c r="N15" s="61"/>
      <c r="O15" s="61"/>
    </row>
    <row r="16" spans="1:15" x14ac:dyDescent="0.2">
      <c r="A16" s="52"/>
      <c r="B16" s="56">
        <f t="shared" si="0"/>
        <v>0.29166666666666669</v>
      </c>
      <c r="C16" s="54">
        <v>819</v>
      </c>
      <c r="D16" s="57">
        <v>7</v>
      </c>
      <c r="E16" s="58">
        <v>1.6E-2</v>
      </c>
      <c r="F16" s="58">
        <v>1.6E-2</v>
      </c>
      <c r="G16" s="58">
        <v>1.6E-2</v>
      </c>
      <c r="H16" s="58">
        <v>1.6E-2</v>
      </c>
      <c r="I16" s="58">
        <v>1.6E-2</v>
      </c>
      <c r="J16" s="58">
        <v>1.6E-2</v>
      </c>
      <c r="K16" s="59"/>
      <c r="L16" s="59"/>
      <c r="M16" s="61"/>
      <c r="N16" s="61"/>
      <c r="O16" s="61"/>
    </row>
    <row r="17" spans="1:15" x14ac:dyDescent="0.2">
      <c r="A17" s="52"/>
      <c r="B17" s="56">
        <f t="shared" si="0"/>
        <v>0.3125</v>
      </c>
      <c r="C17" s="54">
        <v>764</v>
      </c>
      <c r="D17" s="57">
        <v>7.5</v>
      </c>
      <c r="E17" s="58">
        <v>1.6E-2</v>
      </c>
      <c r="F17" s="58">
        <v>1.6E-2</v>
      </c>
      <c r="G17" s="58">
        <v>1.6E-2</v>
      </c>
      <c r="H17" s="58">
        <v>1.6E-2</v>
      </c>
      <c r="I17" s="58">
        <v>1.6E-2</v>
      </c>
      <c r="J17" s="58">
        <v>2.7E-2</v>
      </c>
      <c r="K17" s="59"/>
      <c r="L17" s="59"/>
      <c r="M17" s="61"/>
      <c r="N17" s="61"/>
      <c r="O17" s="61"/>
    </row>
    <row r="18" spans="1:15" x14ac:dyDescent="0.2">
      <c r="A18" s="52"/>
      <c r="B18" s="56">
        <f t="shared" si="0"/>
        <v>0.32083333333333336</v>
      </c>
      <c r="C18" s="54"/>
      <c r="D18" s="57">
        <f>7+42/60</f>
        <v>7.7</v>
      </c>
      <c r="E18" s="58">
        <v>1.6E-2</v>
      </c>
      <c r="F18" s="58">
        <v>1.6E-2</v>
      </c>
      <c r="G18" s="58">
        <v>1.6E-2</v>
      </c>
      <c r="H18" s="58">
        <v>1.6E-2</v>
      </c>
      <c r="I18" s="58">
        <v>1.6E-2</v>
      </c>
      <c r="J18" s="63">
        <f>(J19-J17)/($D17-$D19)*($D17-$D18)+J17</f>
        <v>3.1800000000000002E-2</v>
      </c>
      <c r="K18" s="59"/>
      <c r="L18" s="59"/>
      <c r="M18" s="61"/>
      <c r="N18" s="61"/>
      <c r="O18" s="61"/>
    </row>
    <row r="19" spans="1:15" x14ac:dyDescent="0.2">
      <c r="A19" s="52"/>
      <c r="B19" s="56">
        <f t="shared" si="0"/>
        <v>0.33333333333333331</v>
      </c>
      <c r="C19" s="54">
        <v>716</v>
      </c>
      <c r="D19" s="57">
        <v>8</v>
      </c>
      <c r="E19" s="58">
        <v>1.6E-2</v>
      </c>
      <c r="F19" s="58">
        <v>1.6E-2</v>
      </c>
      <c r="G19" s="58">
        <v>1.6E-2</v>
      </c>
      <c r="H19" s="58">
        <v>1.6E-2</v>
      </c>
      <c r="I19" s="58">
        <v>1.6E-2</v>
      </c>
      <c r="J19" s="58">
        <v>3.9E-2</v>
      </c>
      <c r="K19" s="59"/>
      <c r="L19" s="59"/>
      <c r="M19" s="64"/>
      <c r="N19" s="64"/>
      <c r="O19" s="64"/>
    </row>
    <row r="20" spans="1:15" x14ac:dyDescent="0.2">
      <c r="A20" s="52"/>
      <c r="B20" s="56">
        <f t="shared" si="0"/>
        <v>0.375</v>
      </c>
      <c r="C20" s="54">
        <v>637</v>
      </c>
      <c r="D20" s="57">
        <v>9</v>
      </c>
      <c r="E20" s="58">
        <v>1.6E-2</v>
      </c>
      <c r="F20" s="58">
        <v>1.6E-2</v>
      </c>
      <c r="G20" s="58">
        <v>1.6E-2</v>
      </c>
      <c r="H20" s="58">
        <v>1.6E-2</v>
      </c>
      <c r="I20" s="58">
        <v>1.6E-2</v>
      </c>
      <c r="J20" s="65"/>
      <c r="K20" s="59"/>
      <c r="L20" s="59"/>
      <c r="M20" s="64"/>
      <c r="N20" s="64"/>
      <c r="O20" s="64"/>
    </row>
    <row r="21" spans="1:15" x14ac:dyDescent="0.2">
      <c r="A21" s="52"/>
      <c r="B21" s="56">
        <f t="shared" si="0"/>
        <v>0.39583333333333331</v>
      </c>
      <c r="C21" s="54">
        <v>603</v>
      </c>
      <c r="D21" s="57">
        <v>9.5</v>
      </c>
      <c r="E21" s="58">
        <v>1.6E-2</v>
      </c>
      <c r="F21" s="58">
        <v>1.6E-2</v>
      </c>
      <c r="G21" s="58">
        <v>1.6E-2</v>
      </c>
      <c r="H21" s="58">
        <v>1.6E-2</v>
      </c>
      <c r="I21" s="58">
        <v>1.7000000000000001E-2</v>
      </c>
      <c r="J21" s="65"/>
      <c r="K21" s="59"/>
      <c r="L21" s="59"/>
      <c r="M21" s="64"/>
      <c r="N21" s="64"/>
      <c r="O21" s="64"/>
    </row>
    <row r="22" spans="1:15" x14ac:dyDescent="0.2">
      <c r="A22" s="52"/>
      <c r="B22" s="56">
        <f t="shared" si="0"/>
        <v>0.41666666666666669</v>
      </c>
      <c r="C22" s="54">
        <v>573</v>
      </c>
      <c r="D22" s="57">
        <v>10</v>
      </c>
      <c r="E22" s="58">
        <v>1.6E-2</v>
      </c>
      <c r="F22" s="58">
        <v>1.6E-2</v>
      </c>
      <c r="G22" s="58">
        <v>1.6E-2</v>
      </c>
      <c r="H22" s="58">
        <v>1.6E-2</v>
      </c>
      <c r="I22" s="58">
        <v>2.7E-2</v>
      </c>
      <c r="J22" s="66"/>
      <c r="K22" s="59"/>
      <c r="L22" s="59"/>
      <c r="M22" s="64"/>
      <c r="N22" s="64"/>
      <c r="O22" s="64"/>
    </row>
    <row r="23" spans="1:15" x14ac:dyDescent="0.2">
      <c r="A23" s="52"/>
      <c r="B23" s="56">
        <f t="shared" si="0"/>
        <v>0.4375</v>
      </c>
      <c r="C23" s="54">
        <v>546</v>
      </c>
      <c r="D23" s="57">
        <v>10.5</v>
      </c>
      <c r="E23" s="58">
        <v>1.6E-2</v>
      </c>
      <c r="F23" s="58">
        <v>1.6E-2</v>
      </c>
      <c r="G23" s="58">
        <v>1.6E-2</v>
      </c>
      <c r="H23" s="58">
        <v>1.6E-2</v>
      </c>
      <c r="I23" s="66">
        <v>3.5999999999999997E-2</v>
      </c>
      <c r="J23" s="66"/>
      <c r="K23" s="59"/>
      <c r="L23" s="59"/>
      <c r="M23" s="64"/>
      <c r="N23" s="64"/>
      <c r="O23" s="64"/>
    </row>
    <row r="24" spans="1:15" x14ac:dyDescent="0.2">
      <c r="A24" s="52"/>
      <c r="B24" s="56">
        <f>D24/24</f>
        <v>0.44791666666666669</v>
      </c>
      <c r="C24" s="54">
        <v>533</v>
      </c>
      <c r="D24" s="57">
        <v>10.75</v>
      </c>
      <c r="E24" s="58">
        <v>1.6E-2</v>
      </c>
      <c r="F24" s="58">
        <v>1.6E-2</v>
      </c>
      <c r="G24" s="58">
        <v>1.6E-2</v>
      </c>
      <c r="H24" s="58">
        <v>1.6E-2</v>
      </c>
      <c r="I24" s="66">
        <v>0.04</v>
      </c>
      <c r="J24" s="66"/>
      <c r="K24" s="59"/>
      <c r="L24" s="59"/>
      <c r="M24" s="64"/>
      <c r="N24" s="64"/>
      <c r="O24" s="64"/>
    </row>
    <row r="25" spans="1:15" x14ac:dyDescent="0.2">
      <c r="A25" s="52"/>
      <c r="B25" s="56">
        <f t="shared" si="0"/>
        <v>0.45833333333333331</v>
      </c>
      <c r="C25" s="54">
        <v>521</v>
      </c>
      <c r="D25" s="57">
        <v>11</v>
      </c>
      <c r="E25" s="58">
        <v>1.6E-2</v>
      </c>
      <c r="F25" s="58">
        <v>1.6E-2</v>
      </c>
      <c r="G25" s="58">
        <v>1.6E-2</v>
      </c>
      <c r="H25" s="58">
        <v>1.6E-2</v>
      </c>
      <c r="I25" s="66"/>
      <c r="J25" s="66"/>
      <c r="K25" s="59"/>
      <c r="L25" s="59"/>
      <c r="M25" s="64"/>
      <c r="N25" s="64"/>
      <c r="O25" s="64"/>
    </row>
    <row r="26" spans="1:15" x14ac:dyDescent="0.2">
      <c r="A26" s="52"/>
      <c r="B26" s="56">
        <f>D26/24</f>
        <v>0.4777777777777778</v>
      </c>
      <c r="C26" s="54"/>
      <c r="D26" s="57">
        <f>11+28/60</f>
        <v>11.466666666666667</v>
      </c>
      <c r="E26" s="58">
        <v>1.6E-2</v>
      </c>
      <c r="F26" s="58">
        <v>1.6E-2</v>
      </c>
      <c r="G26" s="58">
        <v>1.6E-2</v>
      </c>
      <c r="H26" s="58">
        <v>1.6E-2</v>
      </c>
      <c r="I26" s="66"/>
      <c r="J26" s="66"/>
      <c r="K26" s="59"/>
      <c r="L26" s="59"/>
      <c r="M26" s="64"/>
      <c r="N26" s="64"/>
      <c r="O26" s="64"/>
    </row>
    <row r="27" spans="1:15" x14ac:dyDescent="0.2">
      <c r="A27" s="52"/>
      <c r="B27" s="56">
        <f t="shared" si="0"/>
        <v>0.47916666666666669</v>
      </c>
      <c r="C27" s="54">
        <v>498</v>
      </c>
      <c r="D27" s="57">
        <v>11.5</v>
      </c>
      <c r="E27" s="58">
        <v>1.6E-2</v>
      </c>
      <c r="F27" s="58">
        <v>1.6E-2</v>
      </c>
      <c r="G27" s="58">
        <v>1.6E-2</v>
      </c>
      <c r="H27" s="58">
        <v>1.6E-2</v>
      </c>
      <c r="I27" s="66"/>
      <c r="J27" s="66"/>
      <c r="K27" s="59"/>
      <c r="L27" s="59"/>
      <c r="M27" s="64"/>
      <c r="N27" s="64"/>
      <c r="O27" s="64"/>
    </row>
    <row r="28" spans="1:15" x14ac:dyDescent="0.2">
      <c r="A28" s="52"/>
      <c r="B28" s="56">
        <f t="shared" si="0"/>
        <v>0.5</v>
      </c>
      <c r="C28" s="54">
        <v>477</v>
      </c>
      <c r="D28" s="57">
        <v>12</v>
      </c>
      <c r="E28" s="58">
        <v>1.6E-2</v>
      </c>
      <c r="F28" s="58">
        <v>1.6E-2</v>
      </c>
      <c r="G28" s="58">
        <v>1.6E-2</v>
      </c>
      <c r="H28" s="58">
        <v>1.6E-2</v>
      </c>
      <c r="I28" s="66"/>
      <c r="J28" s="66"/>
      <c r="K28" s="59"/>
      <c r="L28" s="59"/>
      <c r="M28" s="64"/>
      <c r="N28" s="64"/>
      <c r="O28" s="64"/>
    </row>
    <row r="29" spans="1:15" x14ac:dyDescent="0.2">
      <c r="A29" s="52"/>
      <c r="B29" s="56">
        <f t="shared" si="0"/>
        <v>0.54166666666666663</v>
      </c>
      <c r="C29" s="54">
        <v>441</v>
      </c>
      <c r="D29" s="57">
        <v>13</v>
      </c>
      <c r="E29" s="58">
        <v>1.6E-2</v>
      </c>
      <c r="F29" s="58">
        <v>1.6E-2</v>
      </c>
      <c r="G29" s="58">
        <v>1.6E-2</v>
      </c>
      <c r="H29" s="58">
        <v>1.6E-2</v>
      </c>
      <c r="I29" s="66"/>
      <c r="J29" s="66"/>
      <c r="K29" s="59"/>
      <c r="L29" s="59"/>
      <c r="M29" s="64"/>
      <c r="N29" s="64"/>
      <c r="O29" s="64"/>
    </row>
    <row r="30" spans="1:15" x14ac:dyDescent="0.2">
      <c r="A30" s="52"/>
      <c r="B30" s="56">
        <f t="shared" si="0"/>
        <v>0.58333333333333337</v>
      </c>
      <c r="C30" s="54">
        <v>409</v>
      </c>
      <c r="D30" s="57">
        <v>14</v>
      </c>
      <c r="E30" s="58">
        <v>1.6E-2</v>
      </c>
      <c r="F30" s="58">
        <v>1.6E-2</v>
      </c>
      <c r="G30" s="58">
        <v>1.6E-2</v>
      </c>
      <c r="H30" s="66">
        <v>0.02</v>
      </c>
      <c r="I30" s="66"/>
      <c r="J30" s="66"/>
      <c r="K30" s="59"/>
      <c r="L30" s="59"/>
      <c r="M30" s="64"/>
      <c r="N30" s="64"/>
      <c r="O30" s="64"/>
    </row>
    <row r="31" spans="1:15" x14ac:dyDescent="0.2">
      <c r="A31" s="52"/>
      <c r="B31" s="56">
        <f t="shared" si="0"/>
        <v>0.625</v>
      </c>
      <c r="C31" s="54">
        <v>382</v>
      </c>
      <c r="D31" s="57">
        <v>15</v>
      </c>
      <c r="E31" s="58">
        <v>1.6E-2</v>
      </c>
      <c r="F31" s="58">
        <v>1.6E-2</v>
      </c>
      <c r="G31" s="58">
        <v>1.6E-2</v>
      </c>
      <c r="H31" s="66">
        <v>3.5000000000000003E-2</v>
      </c>
      <c r="I31" s="66"/>
      <c r="J31" s="66"/>
      <c r="K31" s="59"/>
      <c r="L31" s="59"/>
      <c r="M31" s="64"/>
      <c r="N31" s="64"/>
      <c r="O31" s="64"/>
    </row>
    <row r="32" spans="1:15" x14ac:dyDescent="0.2">
      <c r="A32" s="52"/>
      <c r="B32" s="56">
        <f t="shared" si="0"/>
        <v>0.64583333333333337</v>
      </c>
      <c r="C32" s="54">
        <v>370</v>
      </c>
      <c r="D32" s="57">
        <v>15.5</v>
      </c>
      <c r="E32" s="58">
        <v>1.6E-2</v>
      </c>
      <c r="F32" s="58">
        <v>1.6E-2</v>
      </c>
      <c r="G32" s="58">
        <v>1.6E-2</v>
      </c>
      <c r="H32" s="66">
        <v>0.04</v>
      </c>
      <c r="I32" s="66"/>
      <c r="J32" s="66"/>
      <c r="K32" s="59"/>
      <c r="L32" s="59"/>
      <c r="M32" s="64"/>
      <c r="N32" s="64"/>
      <c r="O32" s="64"/>
    </row>
    <row r="33" spans="1:15" x14ac:dyDescent="0.2">
      <c r="A33" s="52"/>
      <c r="B33" s="56">
        <f t="shared" si="0"/>
        <v>0.66666666666666663</v>
      </c>
      <c r="C33" s="54">
        <v>358</v>
      </c>
      <c r="D33" s="57">
        <v>16</v>
      </c>
      <c r="E33" s="58">
        <v>1.6E-2</v>
      </c>
      <c r="F33" s="58">
        <v>1.6E-2</v>
      </c>
      <c r="G33" s="58">
        <v>1.6E-2</v>
      </c>
      <c r="H33" s="66"/>
      <c r="I33" s="66"/>
      <c r="J33" s="66"/>
      <c r="K33" s="59"/>
      <c r="L33" s="59"/>
      <c r="M33" s="64"/>
      <c r="N33" s="64"/>
      <c r="O33" s="64"/>
    </row>
    <row r="34" spans="1:15" x14ac:dyDescent="0.2">
      <c r="A34" s="52"/>
      <c r="B34" s="56">
        <f t="shared" si="0"/>
        <v>0.6875</v>
      </c>
      <c r="C34" s="54">
        <v>347</v>
      </c>
      <c r="D34" s="57">
        <v>16.5</v>
      </c>
      <c r="E34" s="58">
        <v>1.6E-2</v>
      </c>
      <c r="F34" s="58">
        <v>1.6E-2</v>
      </c>
      <c r="G34" s="58">
        <v>1.6E-2</v>
      </c>
      <c r="H34" s="66"/>
      <c r="I34" s="66"/>
      <c r="J34" s="66"/>
      <c r="K34" s="59"/>
      <c r="L34" s="59"/>
      <c r="M34" s="64"/>
      <c r="N34" s="64"/>
      <c r="O34" s="64"/>
    </row>
    <row r="35" spans="1:15" x14ac:dyDescent="0.2">
      <c r="A35" s="52"/>
      <c r="B35" s="56">
        <f t="shared" si="0"/>
        <v>0.70833333333333337</v>
      </c>
      <c r="C35" s="54">
        <v>337</v>
      </c>
      <c r="D35" s="57">
        <v>17</v>
      </c>
      <c r="E35" s="58">
        <v>1.6E-2</v>
      </c>
      <c r="F35" s="58">
        <v>1.6E-2</v>
      </c>
      <c r="G35" s="58">
        <v>1.6E-2</v>
      </c>
      <c r="H35" s="66"/>
      <c r="I35" s="66"/>
      <c r="J35" s="66"/>
      <c r="K35" s="59"/>
      <c r="L35" s="59"/>
      <c r="M35" s="64"/>
      <c r="N35" s="64"/>
      <c r="O35" s="64"/>
    </row>
    <row r="36" spans="1:15" x14ac:dyDescent="0.2">
      <c r="A36" s="52"/>
      <c r="B36" s="56">
        <f t="shared" si="0"/>
        <v>0.72916666666666663</v>
      </c>
      <c r="C36" s="54">
        <v>327</v>
      </c>
      <c r="D36" s="57">
        <v>17.5</v>
      </c>
      <c r="E36" s="58">
        <v>1.6E-2</v>
      </c>
      <c r="F36" s="58">
        <v>1.6E-2</v>
      </c>
      <c r="G36" s="58">
        <v>1.6E-2</v>
      </c>
      <c r="H36" s="66"/>
      <c r="I36" s="66"/>
      <c r="J36" s="66"/>
      <c r="K36" s="59"/>
      <c r="L36" s="59"/>
      <c r="M36" s="64"/>
      <c r="N36" s="64"/>
      <c r="O36" s="64"/>
    </row>
    <row r="37" spans="1:15" x14ac:dyDescent="0.2">
      <c r="A37" s="52"/>
      <c r="B37" s="56">
        <f t="shared" si="0"/>
        <v>0.75</v>
      </c>
      <c r="C37" s="54">
        <v>318</v>
      </c>
      <c r="D37" s="57">
        <v>18</v>
      </c>
      <c r="E37" s="58">
        <v>1.6E-2</v>
      </c>
      <c r="F37" s="58">
        <v>1.6E-2</v>
      </c>
      <c r="G37" s="58">
        <v>1.6E-2</v>
      </c>
      <c r="H37" s="65"/>
      <c r="I37" s="66"/>
      <c r="J37" s="66"/>
      <c r="K37" s="59"/>
      <c r="L37" s="59"/>
      <c r="M37" s="64"/>
      <c r="N37" s="64"/>
      <c r="O37" s="64"/>
    </row>
    <row r="38" spans="1:15" x14ac:dyDescent="0.2">
      <c r="B38" s="56">
        <f t="shared" si="0"/>
        <v>0.83333333333333337</v>
      </c>
      <c r="C38" s="50">
        <v>286</v>
      </c>
      <c r="D38" s="67">
        <v>20</v>
      </c>
      <c r="E38" s="58">
        <v>1.6E-2</v>
      </c>
      <c r="F38" s="58">
        <v>1.6E-2</v>
      </c>
      <c r="G38" s="58">
        <v>1.6E-2</v>
      </c>
      <c r="H38" s="65"/>
      <c r="I38" s="66"/>
      <c r="J38" s="66"/>
      <c r="K38" s="59"/>
      <c r="L38" s="59"/>
    </row>
    <row r="39" spans="1:15" x14ac:dyDescent="0.2">
      <c r="B39" s="56">
        <f t="shared" si="0"/>
        <v>0.85416666666666663</v>
      </c>
      <c r="C39" s="50">
        <v>279</v>
      </c>
      <c r="D39" s="67">
        <v>20.5</v>
      </c>
      <c r="E39" s="58">
        <v>1.6E-2</v>
      </c>
      <c r="F39" s="58">
        <v>1.6E-2</v>
      </c>
      <c r="G39" s="58">
        <v>1.6E-2</v>
      </c>
      <c r="H39" s="65"/>
      <c r="I39" s="66"/>
      <c r="J39" s="66"/>
      <c r="K39" s="59"/>
      <c r="L39" s="59"/>
    </row>
    <row r="40" spans="1:15" x14ac:dyDescent="0.2">
      <c r="B40" s="56">
        <f t="shared" si="0"/>
        <v>0.875</v>
      </c>
      <c r="C40" s="50">
        <v>273</v>
      </c>
      <c r="D40" s="67">
        <v>21</v>
      </c>
      <c r="E40" s="58">
        <v>1.6E-2</v>
      </c>
      <c r="F40" s="58">
        <v>1.6E-2</v>
      </c>
      <c r="G40" s="58">
        <v>2.1000000000000001E-2</v>
      </c>
      <c r="H40" s="65"/>
      <c r="I40" s="66"/>
      <c r="J40" s="66"/>
      <c r="K40" s="59"/>
      <c r="L40" s="59"/>
    </row>
    <row r="41" spans="1:15" x14ac:dyDescent="0.2">
      <c r="B41" s="56">
        <f t="shared" si="0"/>
        <v>0.91666666666666663</v>
      </c>
      <c r="C41" s="50">
        <v>260</v>
      </c>
      <c r="D41" s="67">
        <v>22</v>
      </c>
      <c r="E41" s="58">
        <v>1.6E-2</v>
      </c>
      <c r="F41" s="58">
        <v>1.6E-2</v>
      </c>
      <c r="G41" s="58">
        <v>3.1E-2</v>
      </c>
      <c r="H41" s="66"/>
      <c r="I41" s="66"/>
      <c r="J41" s="66"/>
      <c r="K41" s="59"/>
      <c r="L41" s="59"/>
    </row>
    <row r="42" spans="1:15" x14ac:dyDescent="0.2">
      <c r="B42" s="56">
        <f t="shared" si="0"/>
        <v>0.94791666666666663</v>
      </c>
      <c r="C42" s="50">
        <v>252</v>
      </c>
      <c r="D42" s="67">
        <v>22.75</v>
      </c>
      <c r="E42" s="58">
        <v>1.6E-2</v>
      </c>
      <c r="F42" s="58">
        <v>1.6E-2</v>
      </c>
      <c r="G42" s="58">
        <v>3.9E-2</v>
      </c>
      <c r="H42" s="66"/>
      <c r="I42" s="66"/>
      <c r="J42" s="66"/>
      <c r="K42" s="59"/>
      <c r="L42" s="59"/>
    </row>
    <row r="43" spans="1:15" x14ac:dyDescent="0.2">
      <c r="B43" s="56">
        <f t="shared" si="0"/>
        <v>1.0416666666666667</v>
      </c>
      <c r="C43" s="50">
        <v>229</v>
      </c>
      <c r="D43" s="67">
        <v>25</v>
      </c>
      <c r="E43" s="58">
        <v>1.6E-2</v>
      </c>
      <c r="F43" s="58">
        <v>1.6E-2</v>
      </c>
      <c r="G43" s="58"/>
      <c r="H43" s="66"/>
      <c r="I43" s="66"/>
      <c r="J43" s="66"/>
      <c r="K43" s="59"/>
      <c r="L43" s="59"/>
    </row>
    <row r="44" spans="1:15" x14ac:dyDescent="0.2">
      <c r="B44" s="56">
        <f t="shared" si="0"/>
        <v>1.2083333333333333</v>
      </c>
      <c r="C44" s="50">
        <v>198</v>
      </c>
      <c r="D44" s="67">
        <v>29</v>
      </c>
      <c r="E44" s="58">
        <v>1.6E-2</v>
      </c>
      <c r="F44" s="58">
        <v>1.6E-2</v>
      </c>
      <c r="G44" s="58"/>
      <c r="H44" s="66"/>
      <c r="I44" s="66"/>
      <c r="J44" s="66"/>
      <c r="K44" s="59"/>
      <c r="L44" s="59"/>
    </row>
    <row r="45" spans="1:15" x14ac:dyDescent="0.2">
      <c r="B45" s="56">
        <f t="shared" si="0"/>
        <v>1.2222222222222221</v>
      </c>
      <c r="C45" s="50"/>
      <c r="D45" s="67">
        <f>29+20/60</f>
        <v>29.333333333333332</v>
      </c>
      <c r="E45" s="58">
        <v>1.6E-2</v>
      </c>
      <c r="F45" s="58">
        <v>1.6E-2</v>
      </c>
      <c r="G45" s="58"/>
      <c r="H45" s="66"/>
      <c r="I45" s="66"/>
      <c r="J45" s="66"/>
      <c r="K45" s="59"/>
      <c r="L45" s="59"/>
    </row>
    <row r="46" spans="1:15" x14ac:dyDescent="0.2">
      <c r="B46" s="56">
        <f t="shared" si="0"/>
        <v>1.2291666666666667</v>
      </c>
      <c r="C46" s="50">
        <v>194</v>
      </c>
      <c r="D46" s="67">
        <v>29.5</v>
      </c>
      <c r="E46" s="58">
        <v>1.6E-2</v>
      </c>
      <c r="F46" s="58">
        <v>1.6E-2</v>
      </c>
      <c r="G46" s="66"/>
      <c r="H46" s="66"/>
      <c r="I46" s="66"/>
      <c r="J46" s="66"/>
      <c r="K46" s="59"/>
      <c r="L46" s="59"/>
    </row>
    <row r="47" spans="1:15" x14ac:dyDescent="0.2">
      <c r="B47" s="56">
        <f t="shared" si="0"/>
        <v>1.25</v>
      </c>
      <c r="C47" s="50">
        <v>191</v>
      </c>
      <c r="D47" s="67">
        <v>30</v>
      </c>
      <c r="E47" s="58">
        <v>1.6E-2</v>
      </c>
      <c r="F47" s="58">
        <v>1.6E-2</v>
      </c>
      <c r="G47" s="66"/>
      <c r="H47" s="66"/>
      <c r="I47" s="66"/>
      <c r="J47" s="66"/>
      <c r="K47" s="59"/>
      <c r="L47" s="59"/>
    </row>
    <row r="48" spans="1:15" x14ac:dyDescent="0.2">
      <c r="B48" s="56">
        <f t="shared" si="0"/>
        <v>1.375</v>
      </c>
      <c r="C48" s="50">
        <v>174</v>
      </c>
      <c r="D48" s="67">
        <v>33</v>
      </c>
      <c r="E48" s="58">
        <v>1.6E-2</v>
      </c>
      <c r="F48" s="58">
        <v>1.6E-2</v>
      </c>
      <c r="G48" s="66"/>
      <c r="H48" s="66"/>
      <c r="I48" s="66"/>
      <c r="J48" s="66"/>
      <c r="K48" s="59"/>
      <c r="L48" s="59"/>
    </row>
    <row r="49" spans="2:12" x14ac:dyDescent="0.2">
      <c r="B49" s="56">
        <f t="shared" si="0"/>
        <v>1.40625</v>
      </c>
      <c r="C49" s="50">
        <v>170</v>
      </c>
      <c r="D49" s="67">
        <v>33.75</v>
      </c>
      <c r="E49" s="58">
        <v>1.6E-2</v>
      </c>
      <c r="F49" s="66">
        <v>1.6E-2</v>
      </c>
      <c r="G49" s="66"/>
      <c r="H49" s="66"/>
      <c r="I49" s="66"/>
      <c r="J49" s="66"/>
      <c r="K49" s="59"/>
      <c r="L49" s="59"/>
    </row>
    <row r="50" spans="2:12" x14ac:dyDescent="0.2">
      <c r="B50" s="56">
        <f t="shared" si="0"/>
        <v>1.4583333333333333</v>
      </c>
      <c r="C50" s="50">
        <v>164</v>
      </c>
      <c r="D50" s="67">
        <v>35</v>
      </c>
      <c r="E50" s="58">
        <v>1.6E-2</v>
      </c>
      <c r="F50" s="66">
        <v>2.5000000000000001E-2</v>
      </c>
      <c r="G50" s="66"/>
      <c r="H50" s="66"/>
      <c r="I50" s="66"/>
      <c r="J50" s="66"/>
      <c r="K50" s="59"/>
      <c r="L50" s="59"/>
    </row>
    <row r="51" spans="2:12" x14ac:dyDescent="0.2">
      <c r="B51" s="56">
        <f t="shared" si="0"/>
        <v>1.5</v>
      </c>
      <c r="C51" s="50">
        <v>159</v>
      </c>
      <c r="D51" s="67">
        <v>36</v>
      </c>
      <c r="E51" s="58">
        <v>1.6E-2</v>
      </c>
      <c r="F51" s="66">
        <v>3.3000000000000002E-2</v>
      </c>
      <c r="G51" s="66"/>
      <c r="H51" s="66"/>
      <c r="I51" s="66"/>
      <c r="J51" s="66"/>
      <c r="K51" s="59"/>
      <c r="L51" s="59"/>
    </row>
    <row r="52" spans="2:12" x14ac:dyDescent="0.2">
      <c r="B52" s="56">
        <f t="shared" si="0"/>
        <v>1.5416666666666667</v>
      </c>
      <c r="C52" s="50">
        <v>155</v>
      </c>
      <c r="D52" s="67">
        <v>37</v>
      </c>
      <c r="E52" s="58">
        <v>1.6E-2</v>
      </c>
      <c r="F52" s="66">
        <v>0.04</v>
      </c>
      <c r="G52" s="66"/>
      <c r="H52" s="66"/>
      <c r="I52" s="66"/>
      <c r="J52" s="66"/>
      <c r="K52" s="59"/>
      <c r="L52" s="59"/>
    </row>
    <row r="53" spans="2:12" x14ac:dyDescent="0.2">
      <c r="B53" s="56">
        <f t="shared" si="0"/>
        <v>1.6666666666666667</v>
      </c>
      <c r="C53" s="50">
        <v>143</v>
      </c>
      <c r="D53" s="67">
        <v>40</v>
      </c>
      <c r="E53" s="58">
        <v>1.6E-2</v>
      </c>
      <c r="F53" s="66"/>
      <c r="G53" s="66"/>
      <c r="H53" s="66"/>
      <c r="I53" s="66"/>
      <c r="J53" s="66"/>
      <c r="K53" s="59"/>
      <c r="L53" s="59"/>
    </row>
    <row r="54" spans="2:12" x14ac:dyDescent="0.2">
      <c r="B54" s="56">
        <f t="shared" si="0"/>
        <v>2.0833333333333335</v>
      </c>
      <c r="C54" s="50">
        <v>116</v>
      </c>
      <c r="D54" s="67">
        <v>50</v>
      </c>
      <c r="E54" s="58">
        <v>1.6E-2</v>
      </c>
      <c r="F54" s="66"/>
      <c r="G54" s="66"/>
      <c r="H54" s="66"/>
      <c r="I54" s="66"/>
      <c r="J54" s="66"/>
      <c r="K54" s="59"/>
      <c r="L54" s="59"/>
    </row>
    <row r="55" spans="2:12" x14ac:dyDescent="0.2">
      <c r="B55" s="56">
        <f t="shared" si="0"/>
        <v>2.2659722222222221</v>
      </c>
      <c r="C55" s="50"/>
      <c r="D55" s="67">
        <f>54+23/60</f>
        <v>54.383333333333333</v>
      </c>
      <c r="E55" s="58">
        <v>1.6E-2</v>
      </c>
      <c r="F55" s="66"/>
      <c r="G55" s="66"/>
      <c r="H55" s="66"/>
      <c r="I55" s="66"/>
      <c r="J55" s="66"/>
      <c r="K55" s="59"/>
      <c r="L55" s="59"/>
    </row>
    <row r="56" spans="2:12" x14ac:dyDescent="0.2">
      <c r="B56" s="56">
        <f t="shared" si="0"/>
        <v>2.2708333333333335</v>
      </c>
      <c r="C56" s="50">
        <v>105</v>
      </c>
      <c r="D56" s="67">
        <v>54.5</v>
      </c>
      <c r="E56" s="58">
        <v>1.6E-2</v>
      </c>
      <c r="F56" s="66"/>
      <c r="G56" s="66"/>
      <c r="H56" s="66"/>
      <c r="I56" s="66"/>
      <c r="J56" s="66"/>
      <c r="K56" s="59"/>
      <c r="L56" s="59"/>
    </row>
    <row r="57" spans="2:12" x14ac:dyDescent="0.2">
      <c r="B57" s="56">
        <f t="shared" si="0"/>
        <v>2.3333333333333335</v>
      </c>
      <c r="C57" s="50">
        <v>102</v>
      </c>
      <c r="D57" s="67">
        <v>56</v>
      </c>
      <c r="E57" s="58">
        <v>1.6E-2</v>
      </c>
      <c r="F57" s="66"/>
      <c r="G57" s="66"/>
      <c r="H57" s="66"/>
      <c r="I57" s="66"/>
      <c r="J57" s="66"/>
      <c r="K57" s="59"/>
      <c r="L57" s="59"/>
    </row>
    <row r="58" spans="2:12" x14ac:dyDescent="0.2">
      <c r="B58" s="56">
        <f t="shared" si="0"/>
        <v>2.4166666666666665</v>
      </c>
      <c r="C58" s="50">
        <v>99</v>
      </c>
      <c r="D58" s="67">
        <v>58</v>
      </c>
      <c r="E58" s="58">
        <v>1.6E-2</v>
      </c>
      <c r="F58" s="66"/>
      <c r="G58" s="66"/>
      <c r="H58" s="66"/>
      <c r="I58" s="66"/>
      <c r="J58" s="66"/>
      <c r="K58" s="59"/>
      <c r="L58" s="59"/>
    </row>
    <row r="59" spans="2:12" x14ac:dyDescent="0.2">
      <c r="B59" s="56">
        <f t="shared" si="0"/>
        <v>2.5416666666666665</v>
      </c>
      <c r="C59" s="50">
        <v>94</v>
      </c>
      <c r="D59" s="67">
        <v>61</v>
      </c>
      <c r="E59" s="58">
        <v>1.6E-2</v>
      </c>
      <c r="F59" s="66"/>
      <c r="G59" s="66"/>
      <c r="H59" s="66"/>
      <c r="I59" s="66"/>
      <c r="J59" s="66"/>
      <c r="K59" s="59"/>
      <c r="L59" s="59"/>
    </row>
    <row r="60" spans="2:12" x14ac:dyDescent="0.2">
      <c r="B60" s="56">
        <f t="shared" si="0"/>
        <v>2.5520833333333335</v>
      </c>
      <c r="C60" s="50">
        <v>93</v>
      </c>
      <c r="D60" s="67">
        <v>61.25</v>
      </c>
      <c r="E60" s="58">
        <v>1.6E-2</v>
      </c>
      <c r="F60" s="66"/>
      <c r="G60" s="66"/>
      <c r="H60" s="66"/>
      <c r="I60" s="66"/>
      <c r="J60" s="66"/>
      <c r="K60" s="59"/>
      <c r="L60" s="59"/>
    </row>
    <row r="61" spans="2:12" x14ac:dyDescent="0.2">
      <c r="B61" s="56">
        <f t="shared" si="0"/>
        <v>2.5833333333333335</v>
      </c>
      <c r="C61" s="50">
        <v>92</v>
      </c>
      <c r="D61" s="67">
        <v>62</v>
      </c>
      <c r="E61" s="66">
        <v>0.02</v>
      </c>
      <c r="F61" s="66"/>
      <c r="G61" s="66"/>
      <c r="H61" s="66"/>
      <c r="I61" s="66"/>
      <c r="J61" s="66"/>
      <c r="K61" s="59"/>
      <c r="L61" s="59"/>
    </row>
    <row r="62" spans="2:12" x14ac:dyDescent="0.2">
      <c r="B62" s="56">
        <f t="shared" si="0"/>
        <v>2.625</v>
      </c>
      <c r="C62" s="50">
        <v>91</v>
      </c>
      <c r="D62" s="67">
        <v>63</v>
      </c>
      <c r="E62" s="66">
        <v>2.4E-2</v>
      </c>
      <c r="F62" s="68"/>
      <c r="G62" s="68"/>
      <c r="H62" s="68"/>
      <c r="I62" s="68"/>
      <c r="J62" s="68"/>
      <c r="K62" s="59"/>
      <c r="L62" s="59"/>
    </row>
    <row r="63" spans="2:12" x14ac:dyDescent="0.2">
      <c r="B63" s="56">
        <f t="shared" si="0"/>
        <v>2.6666666666666665</v>
      </c>
      <c r="C63" s="50">
        <v>90</v>
      </c>
      <c r="D63" s="67">
        <v>64</v>
      </c>
      <c r="E63" s="66">
        <v>2.9000000000000001E-2</v>
      </c>
      <c r="F63" s="68"/>
      <c r="G63" s="68"/>
      <c r="H63" s="68"/>
      <c r="I63" s="68"/>
      <c r="J63" s="68"/>
      <c r="K63" s="59"/>
      <c r="L63" s="59"/>
    </row>
    <row r="64" spans="2:12" x14ac:dyDescent="0.2">
      <c r="B64" s="56">
        <f t="shared" si="0"/>
        <v>2.7083333333333335</v>
      </c>
      <c r="C64" s="50">
        <v>88</v>
      </c>
      <c r="D64" s="67">
        <v>65</v>
      </c>
      <c r="E64" s="66">
        <v>3.4000000000000002E-2</v>
      </c>
      <c r="F64" s="68"/>
      <c r="G64" s="68"/>
      <c r="H64" s="68"/>
      <c r="I64" s="68"/>
      <c r="J64" s="68"/>
      <c r="K64" s="59"/>
      <c r="L64" s="59"/>
    </row>
    <row r="65" spans="2:12" x14ac:dyDescent="0.2">
      <c r="B65" s="56">
        <f t="shared" si="0"/>
        <v>2.75</v>
      </c>
      <c r="C65" s="50">
        <v>87</v>
      </c>
      <c r="D65" s="67">
        <v>66</v>
      </c>
      <c r="E65" s="66">
        <v>3.7999999999999999E-2</v>
      </c>
      <c r="F65" s="68"/>
      <c r="G65" s="68"/>
      <c r="H65" s="68"/>
      <c r="I65" s="68"/>
      <c r="J65" s="68"/>
      <c r="K65" s="59"/>
      <c r="L65" s="59"/>
    </row>
    <row r="66" spans="2:12" x14ac:dyDescent="0.2">
      <c r="B66" s="56">
        <f>D66/24</f>
        <v>2.7708333333333335</v>
      </c>
      <c r="C66" s="50">
        <v>86</v>
      </c>
      <c r="D66" s="67">
        <v>66.5</v>
      </c>
      <c r="E66" s="66">
        <v>0.04</v>
      </c>
      <c r="F66" s="68"/>
      <c r="G66" s="68"/>
      <c r="H66" s="68"/>
      <c r="I66" s="68"/>
      <c r="J66" s="68"/>
      <c r="K66" s="59"/>
      <c r="L66" s="59"/>
    </row>
    <row r="67" spans="2:12" x14ac:dyDescent="0.2">
      <c r="E67" s="69"/>
      <c r="F67" s="59"/>
      <c r="G67" s="59"/>
      <c r="H67" s="59"/>
      <c r="I67" s="59"/>
      <c r="J67" s="59"/>
      <c r="K67" s="59"/>
      <c r="L67" s="59"/>
    </row>
    <row r="68" spans="2:12" x14ac:dyDescent="0.2">
      <c r="E68" s="59"/>
      <c r="F68" s="59"/>
      <c r="G68" s="59"/>
      <c r="H68" s="59"/>
      <c r="I68" s="59"/>
      <c r="J68" s="59"/>
      <c r="K68" s="59"/>
      <c r="L68" s="59"/>
    </row>
    <row r="69" spans="2:12" x14ac:dyDescent="0.2">
      <c r="E69" s="59"/>
      <c r="F69" s="59"/>
      <c r="G69" s="59"/>
      <c r="H69" s="59"/>
      <c r="I69" s="59"/>
      <c r="J69" s="59"/>
      <c r="K69" s="59"/>
      <c r="L69" s="59"/>
    </row>
    <row r="70" spans="2:12" x14ac:dyDescent="0.2">
      <c r="E70" s="59"/>
      <c r="F70" s="59"/>
      <c r="G70" s="59"/>
      <c r="H70" s="59"/>
      <c r="I70" s="59"/>
      <c r="J70" s="59"/>
      <c r="K70" s="59"/>
      <c r="L70" s="59"/>
    </row>
    <row r="71" spans="2:12" x14ac:dyDescent="0.2">
      <c r="E71" s="59"/>
      <c r="F71" s="59"/>
      <c r="G71" s="59"/>
      <c r="H71" s="59"/>
      <c r="I71" s="59"/>
      <c r="J71" s="59"/>
      <c r="K71" s="59"/>
      <c r="L71" s="59"/>
    </row>
    <row r="72" spans="2:12" x14ac:dyDescent="0.2">
      <c r="E72" s="59"/>
      <c r="F72" s="59"/>
      <c r="G72" s="59"/>
      <c r="H72" s="59"/>
      <c r="I72" s="59"/>
      <c r="J72" s="59"/>
      <c r="K72" s="59"/>
      <c r="L72" s="59"/>
    </row>
    <row r="73" spans="2:12" x14ac:dyDescent="0.2">
      <c r="E73" s="59"/>
      <c r="F73" s="59"/>
      <c r="G73" s="59"/>
      <c r="H73" s="59"/>
      <c r="I73" s="59"/>
      <c r="J73" s="59"/>
      <c r="K73" s="59"/>
      <c r="L73" s="59"/>
    </row>
    <row r="74" spans="2:12" x14ac:dyDescent="0.2">
      <c r="E74" s="59"/>
      <c r="F74" s="59"/>
      <c r="G74" s="59"/>
      <c r="H74" s="59"/>
      <c r="I74" s="59"/>
      <c r="J74" s="59"/>
      <c r="K74" s="59"/>
      <c r="L74" s="59"/>
    </row>
    <row r="75" spans="2:12" x14ac:dyDescent="0.2">
      <c r="E75" s="59"/>
      <c r="F75" s="59"/>
      <c r="G75" s="59"/>
      <c r="H75" s="59"/>
      <c r="I75" s="59"/>
      <c r="J75" s="59"/>
      <c r="K75" s="59"/>
      <c r="L75" s="59"/>
    </row>
  </sheetData>
  <pageMargins left="0.75" right="0.75" top="1" bottom="1" header="0.5" footer="0.5"/>
  <pageSetup scale="70" orientation="portrait" r:id="rId1"/>
  <headerFooter alignWithMargins="0">
    <oddHeader>&amp;L&amp;18[Tab]&amp;R&amp;12Designed by: &amp;U BER&amp;U
Checked by: &amp;U   __
&amp;U&amp;P of &amp;N</oddHeader>
    <oddFooter>&amp;L&amp;Z&amp;F    &amp;A&amp;R&amp;D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4"/>
  <sheetViews>
    <sheetView zoomScaleNormal="100" workbookViewId="0">
      <selection activeCell="C13" sqref="C13"/>
    </sheetView>
  </sheetViews>
  <sheetFormatPr defaultColWidth="8" defaultRowHeight="11.25" x14ac:dyDescent="0.2"/>
  <cols>
    <col min="1" max="1" width="8" style="43" customWidth="1"/>
    <col min="2" max="3" width="8" style="45" customWidth="1"/>
    <col min="4" max="4" width="8" style="43" customWidth="1"/>
    <col min="5" max="5" width="9.7109375" style="45" bestFit="1" customWidth="1"/>
    <col min="6" max="13" width="9.5703125" style="45" bestFit="1" customWidth="1"/>
    <col min="14" max="14" width="9.42578125" style="43" customWidth="1"/>
    <col min="15" max="256" width="8" style="43"/>
    <col min="257" max="260" width="8" style="43" customWidth="1"/>
    <col min="261" max="261" width="9.7109375" style="43" bestFit="1" customWidth="1"/>
    <col min="262" max="269" width="9.5703125" style="43" bestFit="1" customWidth="1"/>
    <col min="270" max="512" width="8" style="43"/>
    <col min="513" max="516" width="8" style="43" customWidth="1"/>
    <col min="517" max="517" width="9.7109375" style="43" bestFit="1" customWidth="1"/>
    <col min="518" max="525" width="9.5703125" style="43" bestFit="1" customWidth="1"/>
    <col min="526" max="768" width="8" style="43"/>
    <col min="769" max="772" width="8" style="43" customWidth="1"/>
    <col min="773" max="773" width="9.7109375" style="43" bestFit="1" customWidth="1"/>
    <col min="774" max="781" width="9.5703125" style="43" bestFit="1" customWidth="1"/>
    <col min="782" max="1024" width="8" style="43"/>
    <col min="1025" max="1028" width="8" style="43" customWidth="1"/>
    <col min="1029" max="1029" width="9.7109375" style="43" bestFit="1" customWidth="1"/>
    <col min="1030" max="1037" width="9.5703125" style="43" bestFit="1" customWidth="1"/>
    <col min="1038" max="1280" width="8" style="43"/>
    <col min="1281" max="1284" width="8" style="43" customWidth="1"/>
    <col min="1285" max="1285" width="9.7109375" style="43" bestFit="1" customWidth="1"/>
    <col min="1286" max="1293" width="9.5703125" style="43" bestFit="1" customWidth="1"/>
    <col min="1294" max="1536" width="8" style="43"/>
    <col min="1537" max="1540" width="8" style="43" customWidth="1"/>
    <col min="1541" max="1541" width="9.7109375" style="43" bestFit="1" customWidth="1"/>
    <col min="1542" max="1549" width="9.5703125" style="43" bestFit="1" customWidth="1"/>
    <col min="1550" max="1792" width="8" style="43"/>
    <col min="1793" max="1796" width="8" style="43" customWidth="1"/>
    <col min="1797" max="1797" width="9.7109375" style="43" bestFit="1" customWidth="1"/>
    <col min="1798" max="1805" width="9.5703125" style="43" bestFit="1" customWidth="1"/>
    <col min="1806" max="2048" width="8" style="43"/>
    <col min="2049" max="2052" width="8" style="43" customWidth="1"/>
    <col min="2053" max="2053" width="9.7109375" style="43" bestFit="1" customWidth="1"/>
    <col min="2054" max="2061" width="9.5703125" style="43" bestFit="1" customWidth="1"/>
    <col min="2062" max="2304" width="8" style="43"/>
    <col min="2305" max="2308" width="8" style="43" customWidth="1"/>
    <col min="2309" max="2309" width="9.7109375" style="43" bestFit="1" customWidth="1"/>
    <col min="2310" max="2317" width="9.5703125" style="43" bestFit="1" customWidth="1"/>
    <col min="2318" max="2560" width="8" style="43"/>
    <col min="2561" max="2564" width="8" style="43" customWidth="1"/>
    <col min="2565" max="2565" width="9.7109375" style="43" bestFit="1" customWidth="1"/>
    <col min="2566" max="2573" width="9.5703125" style="43" bestFit="1" customWidth="1"/>
    <col min="2574" max="2816" width="8" style="43"/>
    <col min="2817" max="2820" width="8" style="43" customWidth="1"/>
    <col min="2821" max="2821" width="9.7109375" style="43" bestFit="1" customWidth="1"/>
    <col min="2822" max="2829" width="9.5703125" style="43" bestFit="1" customWidth="1"/>
    <col min="2830" max="3072" width="8" style="43"/>
    <col min="3073" max="3076" width="8" style="43" customWidth="1"/>
    <col min="3077" max="3077" width="9.7109375" style="43" bestFit="1" customWidth="1"/>
    <col min="3078" max="3085" width="9.5703125" style="43" bestFit="1" customWidth="1"/>
    <col min="3086" max="3328" width="8" style="43"/>
    <col min="3329" max="3332" width="8" style="43" customWidth="1"/>
    <col min="3333" max="3333" width="9.7109375" style="43" bestFit="1" customWidth="1"/>
    <col min="3334" max="3341" width="9.5703125" style="43" bestFit="1" customWidth="1"/>
    <col min="3342" max="3584" width="8" style="43"/>
    <col min="3585" max="3588" width="8" style="43" customWidth="1"/>
    <col min="3589" max="3589" width="9.7109375" style="43" bestFit="1" customWidth="1"/>
    <col min="3590" max="3597" width="9.5703125" style="43" bestFit="1" customWidth="1"/>
    <col min="3598" max="3840" width="8" style="43"/>
    <col min="3841" max="3844" width="8" style="43" customWidth="1"/>
    <col min="3845" max="3845" width="9.7109375" style="43" bestFit="1" customWidth="1"/>
    <col min="3846" max="3853" width="9.5703125" style="43" bestFit="1" customWidth="1"/>
    <col min="3854" max="4096" width="8" style="43"/>
    <col min="4097" max="4100" width="8" style="43" customWidth="1"/>
    <col min="4101" max="4101" width="9.7109375" style="43" bestFit="1" customWidth="1"/>
    <col min="4102" max="4109" width="9.5703125" style="43" bestFit="1" customWidth="1"/>
    <col min="4110" max="4352" width="8" style="43"/>
    <col min="4353" max="4356" width="8" style="43" customWidth="1"/>
    <col min="4357" max="4357" width="9.7109375" style="43" bestFit="1" customWidth="1"/>
    <col min="4358" max="4365" width="9.5703125" style="43" bestFit="1" customWidth="1"/>
    <col min="4366" max="4608" width="8" style="43"/>
    <col min="4609" max="4612" width="8" style="43" customWidth="1"/>
    <col min="4613" max="4613" width="9.7109375" style="43" bestFit="1" customWidth="1"/>
    <col min="4614" max="4621" width="9.5703125" style="43" bestFit="1" customWidth="1"/>
    <col min="4622" max="4864" width="8" style="43"/>
    <col min="4865" max="4868" width="8" style="43" customWidth="1"/>
    <col min="4869" max="4869" width="9.7109375" style="43" bestFit="1" customWidth="1"/>
    <col min="4870" max="4877" width="9.5703125" style="43" bestFit="1" customWidth="1"/>
    <col min="4878" max="5120" width="8" style="43"/>
    <col min="5121" max="5124" width="8" style="43" customWidth="1"/>
    <col min="5125" max="5125" width="9.7109375" style="43" bestFit="1" customWidth="1"/>
    <col min="5126" max="5133" width="9.5703125" style="43" bestFit="1" customWidth="1"/>
    <col min="5134" max="5376" width="8" style="43"/>
    <col min="5377" max="5380" width="8" style="43" customWidth="1"/>
    <col min="5381" max="5381" width="9.7109375" style="43" bestFit="1" customWidth="1"/>
    <col min="5382" max="5389" width="9.5703125" style="43" bestFit="1" customWidth="1"/>
    <col min="5390" max="5632" width="8" style="43"/>
    <col min="5633" max="5636" width="8" style="43" customWidth="1"/>
    <col min="5637" max="5637" width="9.7109375" style="43" bestFit="1" customWidth="1"/>
    <col min="5638" max="5645" width="9.5703125" style="43" bestFit="1" customWidth="1"/>
    <col min="5646" max="5888" width="8" style="43"/>
    <col min="5889" max="5892" width="8" style="43" customWidth="1"/>
    <col min="5893" max="5893" width="9.7109375" style="43" bestFit="1" customWidth="1"/>
    <col min="5894" max="5901" width="9.5703125" style="43" bestFit="1" customWidth="1"/>
    <col min="5902" max="6144" width="8" style="43"/>
    <col min="6145" max="6148" width="8" style="43" customWidth="1"/>
    <col min="6149" max="6149" width="9.7109375" style="43" bestFit="1" customWidth="1"/>
    <col min="6150" max="6157" width="9.5703125" style="43" bestFit="1" customWidth="1"/>
    <col min="6158" max="6400" width="8" style="43"/>
    <col min="6401" max="6404" width="8" style="43" customWidth="1"/>
    <col min="6405" max="6405" width="9.7109375" style="43" bestFit="1" customWidth="1"/>
    <col min="6406" max="6413" width="9.5703125" style="43" bestFit="1" customWidth="1"/>
    <col min="6414" max="6656" width="8" style="43"/>
    <col min="6657" max="6660" width="8" style="43" customWidth="1"/>
    <col min="6661" max="6661" width="9.7109375" style="43" bestFit="1" customWidth="1"/>
    <col min="6662" max="6669" width="9.5703125" style="43" bestFit="1" customWidth="1"/>
    <col min="6670" max="6912" width="8" style="43"/>
    <col min="6913" max="6916" width="8" style="43" customWidth="1"/>
    <col min="6917" max="6917" width="9.7109375" style="43" bestFit="1" customWidth="1"/>
    <col min="6918" max="6925" width="9.5703125" style="43" bestFit="1" customWidth="1"/>
    <col min="6926" max="7168" width="8" style="43"/>
    <col min="7169" max="7172" width="8" style="43" customWidth="1"/>
    <col min="7173" max="7173" width="9.7109375" style="43" bestFit="1" customWidth="1"/>
    <col min="7174" max="7181" width="9.5703125" style="43" bestFit="1" customWidth="1"/>
    <col min="7182" max="7424" width="8" style="43"/>
    <col min="7425" max="7428" width="8" style="43" customWidth="1"/>
    <col min="7429" max="7429" width="9.7109375" style="43" bestFit="1" customWidth="1"/>
    <col min="7430" max="7437" width="9.5703125" style="43" bestFit="1" customWidth="1"/>
    <col min="7438" max="7680" width="8" style="43"/>
    <col min="7681" max="7684" width="8" style="43" customWidth="1"/>
    <col min="7685" max="7685" width="9.7109375" style="43" bestFit="1" customWidth="1"/>
    <col min="7686" max="7693" width="9.5703125" style="43" bestFit="1" customWidth="1"/>
    <col min="7694" max="7936" width="8" style="43"/>
    <col min="7937" max="7940" width="8" style="43" customWidth="1"/>
    <col min="7941" max="7941" width="9.7109375" style="43" bestFit="1" customWidth="1"/>
    <col min="7942" max="7949" width="9.5703125" style="43" bestFit="1" customWidth="1"/>
    <col min="7950" max="8192" width="8" style="43"/>
    <col min="8193" max="8196" width="8" style="43" customWidth="1"/>
    <col min="8197" max="8197" width="9.7109375" style="43" bestFit="1" customWidth="1"/>
    <col min="8198" max="8205" width="9.5703125" style="43" bestFit="1" customWidth="1"/>
    <col min="8206" max="8448" width="8" style="43"/>
    <col min="8449" max="8452" width="8" style="43" customWidth="1"/>
    <col min="8453" max="8453" width="9.7109375" style="43" bestFit="1" customWidth="1"/>
    <col min="8454" max="8461" width="9.5703125" style="43" bestFit="1" customWidth="1"/>
    <col min="8462" max="8704" width="8" style="43"/>
    <col min="8705" max="8708" width="8" style="43" customWidth="1"/>
    <col min="8709" max="8709" width="9.7109375" style="43" bestFit="1" customWidth="1"/>
    <col min="8710" max="8717" width="9.5703125" style="43" bestFit="1" customWidth="1"/>
    <col min="8718" max="8960" width="8" style="43"/>
    <col min="8961" max="8964" width="8" style="43" customWidth="1"/>
    <col min="8965" max="8965" width="9.7109375" style="43" bestFit="1" customWidth="1"/>
    <col min="8966" max="8973" width="9.5703125" style="43" bestFit="1" customWidth="1"/>
    <col min="8974" max="9216" width="8" style="43"/>
    <col min="9217" max="9220" width="8" style="43" customWidth="1"/>
    <col min="9221" max="9221" width="9.7109375" style="43" bestFit="1" customWidth="1"/>
    <col min="9222" max="9229" width="9.5703125" style="43" bestFit="1" customWidth="1"/>
    <col min="9230" max="9472" width="8" style="43"/>
    <col min="9473" max="9476" width="8" style="43" customWidth="1"/>
    <col min="9477" max="9477" width="9.7109375" style="43" bestFit="1" customWidth="1"/>
    <col min="9478" max="9485" width="9.5703125" style="43" bestFit="1" customWidth="1"/>
    <col min="9486" max="9728" width="8" style="43"/>
    <col min="9729" max="9732" width="8" style="43" customWidth="1"/>
    <col min="9733" max="9733" width="9.7109375" style="43" bestFit="1" customWidth="1"/>
    <col min="9734" max="9741" width="9.5703125" style="43" bestFit="1" customWidth="1"/>
    <col min="9742" max="9984" width="8" style="43"/>
    <col min="9985" max="9988" width="8" style="43" customWidth="1"/>
    <col min="9989" max="9989" width="9.7109375" style="43" bestFit="1" customWidth="1"/>
    <col min="9990" max="9997" width="9.5703125" style="43" bestFit="1" customWidth="1"/>
    <col min="9998" max="10240" width="8" style="43"/>
    <col min="10241" max="10244" width="8" style="43" customWidth="1"/>
    <col min="10245" max="10245" width="9.7109375" style="43" bestFit="1" customWidth="1"/>
    <col min="10246" max="10253" width="9.5703125" style="43" bestFit="1" customWidth="1"/>
    <col min="10254" max="10496" width="8" style="43"/>
    <col min="10497" max="10500" width="8" style="43" customWidth="1"/>
    <col min="10501" max="10501" width="9.7109375" style="43" bestFit="1" customWidth="1"/>
    <col min="10502" max="10509" width="9.5703125" style="43" bestFit="1" customWidth="1"/>
    <col min="10510" max="10752" width="8" style="43"/>
    <col min="10753" max="10756" width="8" style="43" customWidth="1"/>
    <col min="10757" max="10757" width="9.7109375" style="43" bestFit="1" customWidth="1"/>
    <col min="10758" max="10765" width="9.5703125" style="43" bestFit="1" customWidth="1"/>
    <col min="10766" max="11008" width="8" style="43"/>
    <col min="11009" max="11012" width="8" style="43" customWidth="1"/>
    <col min="11013" max="11013" width="9.7109375" style="43" bestFit="1" customWidth="1"/>
    <col min="11014" max="11021" width="9.5703125" style="43" bestFit="1" customWidth="1"/>
    <col min="11022" max="11264" width="8" style="43"/>
    <col min="11265" max="11268" width="8" style="43" customWidth="1"/>
    <col min="11269" max="11269" width="9.7109375" style="43" bestFit="1" customWidth="1"/>
    <col min="11270" max="11277" width="9.5703125" style="43" bestFit="1" customWidth="1"/>
    <col min="11278" max="11520" width="8" style="43"/>
    <col min="11521" max="11524" width="8" style="43" customWidth="1"/>
    <col min="11525" max="11525" width="9.7109375" style="43" bestFit="1" customWidth="1"/>
    <col min="11526" max="11533" width="9.5703125" style="43" bestFit="1" customWidth="1"/>
    <col min="11534" max="11776" width="8" style="43"/>
    <col min="11777" max="11780" width="8" style="43" customWidth="1"/>
    <col min="11781" max="11781" width="9.7109375" style="43" bestFit="1" customWidth="1"/>
    <col min="11782" max="11789" width="9.5703125" style="43" bestFit="1" customWidth="1"/>
    <col min="11790" max="12032" width="8" style="43"/>
    <col min="12033" max="12036" width="8" style="43" customWidth="1"/>
    <col min="12037" max="12037" width="9.7109375" style="43" bestFit="1" customWidth="1"/>
    <col min="12038" max="12045" width="9.5703125" style="43" bestFit="1" customWidth="1"/>
    <col min="12046" max="12288" width="8" style="43"/>
    <col min="12289" max="12292" width="8" style="43" customWidth="1"/>
    <col min="12293" max="12293" width="9.7109375" style="43" bestFit="1" customWidth="1"/>
    <col min="12294" max="12301" width="9.5703125" style="43" bestFit="1" customWidth="1"/>
    <col min="12302" max="12544" width="8" style="43"/>
    <col min="12545" max="12548" width="8" style="43" customWidth="1"/>
    <col min="12549" max="12549" width="9.7109375" style="43" bestFit="1" customWidth="1"/>
    <col min="12550" max="12557" width="9.5703125" style="43" bestFit="1" customWidth="1"/>
    <col min="12558" max="12800" width="8" style="43"/>
    <col min="12801" max="12804" width="8" style="43" customWidth="1"/>
    <col min="12805" max="12805" width="9.7109375" style="43" bestFit="1" customWidth="1"/>
    <col min="12806" max="12813" width="9.5703125" style="43" bestFit="1" customWidth="1"/>
    <col min="12814" max="13056" width="8" style="43"/>
    <col min="13057" max="13060" width="8" style="43" customWidth="1"/>
    <col min="13061" max="13061" width="9.7109375" style="43" bestFit="1" customWidth="1"/>
    <col min="13062" max="13069" width="9.5703125" style="43" bestFit="1" customWidth="1"/>
    <col min="13070" max="13312" width="8" style="43"/>
    <col min="13313" max="13316" width="8" style="43" customWidth="1"/>
    <col min="13317" max="13317" width="9.7109375" style="43" bestFit="1" customWidth="1"/>
    <col min="13318" max="13325" width="9.5703125" style="43" bestFit="1" customWidth="1"/>
    <col min="13326" max="13568" width="8" style="43"/>
    <col min="13569" max="13572" width="8" style="43" customWidth="1"/>
    <col min="13573" max="13573" width="9.7109375" style="43" bestFit="1" customWidth="1"/>
    <col min="13574" max="13581" width="9.5703125" style="43" bestFit="1" customWidth="1"/>
    <col min="13582" max="13824" width="8" style="43"/>
    <col min="13825" max="13828" width="8" style="43" customWidth="1"/>
    <col min="13829" max="13829" width="9.7109375" style="43" bestFit="1" customWidth="1"/>
    <col min="13830" max="13837" width="9.5703125" style="43" bestFit="1" customWidth="1"/>
    <col min="13838" max="14080" width="8" style="43"/>
    <col min="14081" max="14084" width="8" style="43" customWidth="1"/>
    <col min="14085" max="14085" width="9.7109375" style="43" bestFit="1" customWidth="1"/>
    <col min="14086" max="14093" width="9.5703125" style="43" bestFit="1" customWidth="1"/>
    <col min="14094" max="14336" width="8" style="43"/>
    <col min="14337" max="14340" width="8" style="43" customWidth="1"/>
    <col min="14341" max="14341" width="9.7109375" style="43" bestFit="1" customWidth="1"/>
    <col min="14342" max="14349" width="9.5703125" style="43" bestFit="1" customWidth="1"/>
    <col min="14350" max="14592" width="8" style="43"/>
    <col min="14593" max="14596" width="8" style="43" customWidth="1"/>
    <col min="14597" max="14597" width="9.7109375" style="43" bestFit="1" customWidth="1"/>
    <col min="14598" max="14605" width="9.5703125" style="43" bestFit="1" customWidth="1"/>
    <col min="14606" max="14848" width="8" style="43"/>
    <col min="14849" max="14852" width="8" style="43" customWidth="1"/>
    <col min="14853" max="14853" width="9.7109375" style="43" bestFit="1" customWidth="1"/>
    <col min="14854" max="14861" width="9.5703125" style="43" bestFit="1" customWidth="1"/>
    <col min="14862" max="15104" width="8" style="43"/>
    <col min="15105" max="15108" width="8" style="43" customWidth="1"/>
    <col min="15109" max="15109" width="9.7109375" style="43" bestFit="1" customWidth="1"/>
    <col min="15110" max="15117" width="9.5703125" style="43" bestFit="1" customWidth="1"/>
    <col min="15118" max="15360" width="8" style="43"/>
    <col min="15361" max="15364" width="8" style="43" customWidth="1"/>
    <col min="15365" max="15365" width="9.7109375" style="43" bestFit="1" customWidth="1"/>
    <col min="15366" max="15373" width="9.5703125" style="43" bestFit="1" customWidth="1"/>
    <col min="15374" max="15616" width="8" style="43"/>
    <col min="15617" max="15620" width="8" style="43" customWidth="1"/>
    <col min="15621" max="15621" width="9.7109375" style="43" bestFit="1" customWidth="1"/>
    <col min="15622" max="15629" width="9.5703125" style="43" bestFit="1" customWidth="1"/>
    <col min="15630" max="15872" width="8" style="43"/>
    <col min="15873" max="15876" width="8" style="43" customWidth="1"/>
    <col min="15877" max="15877" width="9.7109375" style="43" bestFit="1" customWidth="1"/>
    <col min="15878" max="15885" width="9.5703125" style="43" bestFit="1" customWidth="1"/>
    <col min="15886" max="16128" width="8" style="43"/>
    <col min="16129" max="16132" width="8" style="43" customWidth="1"/>
    <col min="16133" max="16133" width="9.7109375" style="43" bestFit="1" customWidth="1"/>
    <col min="16134" max="16141" width="9.5703125" style="43" bestFit="1" customWidth="1"/>
    <col min="16142" max="16384" width="8" style="43"/>
  </cols>
  <sheetData>
    <row r="2" spans="1:15" ht="33" x14ac:dyDescent="0.45">
      <c r="D2" s="44" t="s">
        <v>184</v>
      </c>
    </row>
    <row r="3" spans="1:15" x14ac:dyDescent="0.2">
      <c r="D3" s="46" t="s">
        <v>185</v>
      </c>
    </row>
    <row r="5" spans="1:15" ht="12.75" x14ac:dyDescent="0.2">
      <c r="C5" s="47" t="s">
        <v>186</v>
      </c>
    </row>
    <row r="7" spans="1:15" ht="15.75" x14ac:dyDescent="0.3">
      <c r="E7" s="48" t="s">
        <v>176</v>
      </c>
      <c r="F7" s="48" t="s">
        <v>177</v>
      </c>
      <c r="G7" s="48" t="s">
        <v>178</v>
      </c>
      <c r="H7" s="48" t="s">
        <v>179</v>
      </c>
      <c r="I7" s="48" t="s">
        <v>180</v>
      </c>
      <c r="J7" s="48" t="s">
        <v>187</v>
      </c>
      <c r="K7" s="48" t="s">
        <v>188</v>
      </c>
      <c r="L7" s="48" t="s">
        <v>189</v>
      </c>
      <c r="M7" s="48" t="s">
        <v>190</v>
      </c>
      <c r="N7" s="48" t="s">
        <v>191</v>
      </c>
      <c r="O7" s="48" t="s">
        <v>217</v>
      </c>
    </row>
    <row r="8" spans="1:15" x14ac:dyDescent="0.2">
      <c r="E8" s="50" t="s">
        <v>181</v>
      </c>
      <c r="F8" s="50" t="s">
        <v>181</v>
      </c>
      <c r="G8" s="50" t="s">
        <v>181</v>
      </c>
      <c r="H8" s="50" t="s">
        <v>181</v>
      </c>
      <c r="I8" s="50" t="s">
        <v>181</v>
      </c>
      <c r="J8" s="50" t="s">
        <v>181</v>
      </c>
      <c r="K8" s="50" t="s">
        <v>181</v>
      </c>
      <c r="L8" s="50" t="s">
        <v>181</v>
      </c>
      <c r="M8" s="50" t="s">
        <v>181</v>
      </c>
      <c r="N8" s="50" t="s">
        <v>181</v>
      </c>
      <c r="O8" s="50" t="s">
        <v>181</v>
      </c>
    </row>
    <row r="9" spans="1:15" x14ac:dyDescent="0.2"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5" x14ac:dyDescent="0.2">
      <c r="A10" s="52"/>
      <c r="B10" s="53" t="s">
        <v>182</v>
      </c>
      <c r="C10" s="54" t="s">
        <v>183</v>
      </c>
      <c r="D10" s="57"/>
      <c r="E10" s="54">
        <v>25</v>
      </c>
      <c r="F10" s="54">
        <v>30</v>
      </c>
      <c r="G10" s="54">
        <v>35</v>
      </c>
      <c r="H10" s="54">
        <v>40</v>
      </c>
      <c r="I10" s="54">
        <v>45</v>
      </c>
      <c r="J10" s="54">
        <v>50</v>
      </c>
      <c r="K10" s="54">
        <v>55</v>
      </c>
      <c r="L10" s="54">
        <v>60</v>
      </c>
      <c r="M10" s="54">
        <v>65</v>
      </c>
      <c r="N10" s="54">
        <v>70</v>
      </c>
      <c r="O10" s="50">
        <v>75</v>
      </c>
    </row>
    <row r="11" spans="1:15" x14ac:dyDescent="0.2">
      <c r="B11" s="56">
        <f>D11/24</f>
        <v>0</v>
      </c>
      <c r="C11" s="54">
        <v>99999999</v>
      </c>
      <c r="D11" s="57">
        <v>0</v>
      </c>
      <c r="E11" s="70">
        <v>1.6E-2</v>
      </c>
      <c r="F11" s="70">
        <v>1.6E-2</v>
      </c>
      <c r="G11" s="70">
        <v>1.6E-2</v>
      </c>
      <c r="H11" s="70">
        <v>1.6E-2</v>
      </c>
      <c r="I11" s="70">
        <v>1.6E-2</v>
      </c>
      <c r="J11" s="70">
        <v>1.6E-2</v>
      </c>
      <c r="K11" s="70">
        <v>1.6E-2</v>
      </c>
      <c r="L11" s="70">
        <v>1.6E-2</v>
      </c>
      <c r="M11" s="70">
        <v>1.6E-2</v>
      </c>
      <c r="N11" s="70">
        <v>1.6E-2</v>
      </c>
      <c r="O11" s="72">
        <v>1.6E-2</v>
      </c>
    </row>
    <row r="12" spans="1:15" x14ac:dyDescent="0.2">
      <c r="B12" s="56">
        <f t="shared" ref="B12:B17" si="0">D12/24</f>
        <v>1.0416666666666666E-2</v>
      </c>
      <c r="C12" s="54">
        <v>22918</v>
      </c>
      <c r="D12" s="71">
        <v>0.25</v>
      </c>
      <c r="E12" s="70">
        <v>1.6E-2</v>
      </c>
      <c r="F12" s="70">
        <v>1.6E-2</v>
      </c>
      <c r="G12" s="70">
        <v>1.6E-2</v>
      </c>
      <c r="H12" s="70">
        <v>1.6E-2</v>
      </c>
      <c r="I12" s="70">
        <v>1.6E-2</v>
      </c>
      <c r="J12" s="70">
        <v>1.6E-2</v>
      </c>
      <c r="K12" s="70">
        <v>1.6E-2</v>
      </c>
      <c r="L12" s="70">
        <v>1.6E-2</v>
      </c>
      <c r="M12" s="70">
        <v>1.6E-2</v>
      </c>
      <c r="N12" s="70">
        <v>1.6E-2</v>
      </c>
      <c r="O12" s="72">
        <v>1.6E-2</v>
      </c>
    </row>
    <row r="13" spans="1:15" x14ac:dyDescent="0.2">
      <c r="B13" s="56">
        <f t="shared" ref="B13" si="1">D13/24</f>
        <v>1.5972222222222224E-2</v>
      </c>
      <c r="C13" s="76">
        <f>ROUND((100*360/D13)/(2*PI()),0)</f>
        <v>14947</v>
      </c>
      <c r="D13" s="71">
        <f>23/60</f>
        <v>0.38333333333333336</v>
      </c>
      <c r="E13" s="70">
        <v>1.6E-2</v>
      </c>
      <c r="F13" s="70">
        <v>1.6E-2</v>
      </c>
      <c r="G13" s="70">
        <v>1.6E-2</v>
      </c>
      <c r="H13" s="70">
        <v>1.6E-2</v>
      </c>
      <c r="I13" s="70">
        <v>1.6E-2</v>
      </c>
      <c r="J13" s="70">
        <v>1.6E-2</v>
      </c>
      <c r="K13" s="70">
        <v>1.6E-2</v>
      </c>
      <c r="L13" s="70">
        <v>1.6E-2</v>
      </c>
      <c r="M13" s="70">
        <v>1.6E-2</v>
      </c>
      <c r="N13" s="70">
        <v>1.6E-2</v>
      </c>
      <c r="O13" s="72">
        <v>1.6E-2</v>
      </c>
    </row>
    <row r="14" spans="1:15" x14ac:dyDescent="0.2">
      <c r="B14" s="56">
        <f t="shared" si="0"/>
        <v>1.8055555555555557E-2</v>
      </c>
      <c r="C14" s="76">
        <f t="shared" ref="C14:C74" si="2">ROUND((100*360/D14)/(2*PI()),0)</f>
        <v>13222</v>
      </c>
      <c r="D14" s="71">
        <f>26/60</f>
        <v>0.43333333333333335</v>
      </c>
      <c r="E14" s="70">
        <v>1.6E-2</v>
      </c>
      <c r="F14" s="70">
        <v>1.6E-2</v>
      </c>
      <c r="G14" s="70">
        <v>1.6E-2</v>
      </c>
      <c r="H14" s="70">
        <v>1.6E-2</v>
      </c>
      <c r="I14" s="70">
        <v>1.6E-2</v>
      </c>
      <c r="J14" s="70">
        <v>1.6E-2</v>
      </c>
      <c r="K14" s="70">
        <v>1.6E-2</v>
      </c>
      <c r="L14" s="70">
        <v>1.6E-2</v>
      </c>
      <c r="M14" s="70">
        <v>1.6E-2</v>
      </c>
      <c r="N14" s="70">
        <v>1.6E-2</v>
      </c>
      <c r="O14" s="63">
        <f>(O15-O13)/($D13-$D15)*($D13-$D14)+O13</f>
        <v>1.7714285714285717E-2</v>
      </c>
    </row>
    <row r="15" spans="1:15" x14ac:dyDescent="0.2">
      <c r="B15" s="56">
        <f t="shared" si="0"/>
        <v>2.013888888888889E-2</v>
      </c>
      <c r="C15" s="76">
        <f t="shared" si="2"/>
        <v>11854</v>
      </c>
      <c r="D15" s="71">
        <f>29/60</f>
        <v>0.48333333333333334</v>
      </c>
      <c r="E15" s="70">
        <v>1.6E-2</v>
      </c>
      <c r="F15" s="70">
        <v>1.6E-2</v>
      </c>
      <c r="G15" s="70">
        <v>1.6E-2</v>
      </c>
      <c r="H15" s="70">
        <v>1.6E-2</v>
      </c>
      <c r="I15" s="70">
        <v>1.6E-2</v>
      </c>
      <c r="J15" s="70">
        <v>1.6E-2</v>
      </c>
      <c r="K15" s="70">
        <v>1.6E-2</v>
      </c>
      <c r="L15" s="70">
        <v>1.6E-2</v>
      </c>
      <c r="M15" s="70">
        <v>1.6E-2</v>
      </c>
      <c r="N15" s="63">
        <f>(N16-N14)/($D14-$D16)*($D14-$D15)+N14</f>
        <v>1.7499999999999998E-2</v>
      </c>
      <c r="O15" s="63">
        <f>(O16-O13)/($D13-$D16)*($D13-$D15)+O13</f>
        <v>1.942857142857143E-2</v>
      </c>
    </row>
    <row r="16" spans="1:15" x14ac:dyDescent="0.2">
      <c r="B16" s="56">
        <f t="shared" si="0"/>
        <v>2.0833333333333332E-2</v>
      </c>
      <c r="C16" s="76">
        <f t="shared" si="2"/>
        <v>11459</v>
      </c>
      <c r="D16" s="71">
        <v>0.5</v>
      </c>
      <c r="E16" s="70">
        <v>1.6E-2</v>
      </c>
      <c r="F16" s="70">
        <v>1.6E-2</v>
      </c>
      <c r="G16" s="70">
        <v>1.6E-2</v>
      </c>
      <c r="H16" s="70">
        <v>1.6E-2</v>
      </c>
      <c r="I16" s="70">
        <v>1.6E-2</v>
      </c>
      <c r="J16" s="70">
        <v>1.6E-2</v>
      </c>
      <c r="K16" s="70">
        <v>1.6E-2</v>
      </c>
      <c r="L16" s="70">
        <v>1.6E-2</v>
      </c>
      <c r="M16" s="70">
        <v>1.6E-2</v>
      </c>
      <c r="N16" s="70">
        <v>1.7999999999999999E-2</v>
      </c>
      <c r="O16" s="70">
        <v>0.02</v>
      </c>
    </row>
    <row r="17" spans="2:15" x14ac:dyDescent="0.2">
      <c r="B17" s="56">
        <f t="shared" si="0"/>
        <v>2.2916666666666669E-2</v>
      </c>
      <c r="C17" s="76">
        <f t="shared" si="2"/>
        <v>10417</v>
      </c>
      <c r="D17" s="71">
        <f>33/60</f>
        <v>0.55000000000000004</v>
      </c>
      <c r="E17" s="70">
        <v>1.6E-2</v>
      </c>
      <c r="F17" s="70">
        <v>1.6E-2</v>
      </c>
      <c r="G17" s="70">
        <v>1.6E-2</v>
      </c>
      <c r="H17" s="70">
        <v>1.6E-2</v>
      </c>
      <c r="I17" s="70">
        <v>1.6E-2</v>
      </c>
      <c r="J17" s="70">
        <v>1.6E-2</v>
      </c>
      <c r="K17" s="70">
        <v>1.6E-2</v>
      </c>
      <c r="L17" s="70">
        <v>1.6E-2</v>
      </c>
      <c r="M17" s="63">
        <f>(M18-M16)/($D16-$D18)*($D16-$D17)+M16</f>
        <v>1.7600000000000001E-2</v>
      </c>
      <c r="N17" s="63">
        <f>(N18-N16)/($D16-$D18)*($D16-$D17)+N16</f>
        <v>1.9599999999999999E-2</v>
      </c>
      <c r="O17" s="63">
        <f>(O18-O16)/($D16-$D18)*($D16-$D17)+O16</f>
        <v>2.1800000000000003E-2</v>
      </c>
    </row>
    <row r="18" spans="2:15" x14ac:dyDescent="0.2">
      <c r="B18" s="56">
        <f t="shared" ref="B18:B74" si="3">D18/24</f>
        <v>3.125E-2</v>
      </c>
      <c r="C18" s="76">
        <f t="shared" si="2"/>
        <v>7639</v>
      </c>
      <c r="D18" s="71">
        <v>0.75</v>
      </c>
      <c r="E18" s="70">
        <v>1.6E-2</v>
      </c>
      <c r="F18" s="70">
        <v>1.6E-2</v>
      </c>
      <c r="G18" s="70">
        <v>1.6E-2</v>
      </c>
      <c r="H18" s="70">
        <v>1.6E-2</v>
      </c>
      <c r="I18" s="70">
        <v>1.6E-2</v>
      </c>
      <c r="J18" s="70">
        <v>1.6E-2</v>
      </c>
      <c r="K18" s="70">
        <v>1.7999999999999999E-2</v>
      </c>
      <c r="L18" s="70">
        <v>2.1000000000000001E-2</v>
      </c>
      <c r="M18" s="70">
        <v>2.4E-2</v>
      </c>
      <c r="N18" s="70">
        <v>2.5999999999999999E-2</v>
      </c>
      <c r="O18" s="72">
        <v>2.9000000000000001E-2</v>
      </c>
    </row>
    <row r="19" spans="2:15" x14ac:dyDescent="0.2">
      <c r="B19" s="56">
        <f t="shared" si="3"/>
        <v>3.2638888888888891E-2</v>
      </c>
      <c r="C19" s="76">
        <f t="shared" si="2"/>
        <v>7314</v>
      </c>
      <c r="D19" s="71">
        <f>47/60</f>
        <v>0.78333333333333333</v>
      </c>
      <c r="E19" s="70">
        <v>1.6E-2</v>
      </c>
      <c r="F19" s="70">
        <v>1.6E-2</v>
      </c>
      <c r="G19" s="70">
        <v>1.6E-2</v>
      </c>
      <c r="H19" s="70">
        <v>1.6E-2</v>
      </c>
      <c r="I19" s="70">
        <v>1.6E-2</v>
      </c>
      <c r="J19" s="70">
        <v>1.6E-2</v>
      </c>
      <c r="K19" s="63">
        <f>(K20-K18)/($D18-$D20)*($D18-$D19)+K18</f>
        <v>1.8666666666666665E-2</v>
      </c>
      <c r="L19" s="63">
        <f>(L20-L18)/($D18-$D20)*($D18-$D19)+L18</f>
        <v>2.18E-2</v>
      </c>
      <c r="M19" s="63">
        <f>(M20-M18)/($D18-$D20)*($D18-$D19)+M18</f>
        <v>2.4799999999999999E-2</v>
      </c>
      <c r="N19" s="63">
        <f>(N20-N18)/($D18-$D20)*($D18-$D19)+N18</f>
        <v>2.6933333333333333E-2</v>
      </c>
      <c r="O19" s="63">
        <f>(O20-O18)/($D18-$D20)*($D18-$D19)+O18</f>
        <v>3.0066666666666669E-2</v>
      </c>
    </row>
    <row r="20" spans="2:15" x14ac:dyDescent="0.2">
      <c r="B20" s="56">
        <f t="shared" si="3"/>
        <v>4.1666666666666664E-2</v>
      </c>
      <c r="C20" s="76">
        <f t="shared" si="2"/>
        <v>5730</v>
      </c>
      <c r="D20" s="71">
        <v>1</v>
      </c>
      <c r="E20" s="70">
        <v>1.6E-2</v>
      </c>
      <c r="F20" s="70">
        <v>1.6E-2</v>
      </c>
      <c r="G20" s="70">
        <v>1.6E-2</v>
      </c>
      <c r="H20" s="70">
        <v>1.6E-2</v>
      </c>
      <c r="I20" s="70">
        <v>1.7000000000000001E-2</v>
      </c>
      <c r="J20" s="70">
        <v>0.02</v>
      </c>
      <c r="K20" s="70">
        <v>2.3E-2</v>
      </c>
      <c r="L20" s="70">
        <v>2.7E-2</v>
      </c>
      <c r="M20" s="70">
        <v>0.03</v>
      </c>
      <c r="N20" s="70">
        <v>3.3000000000000002E-2</v>
      </c>
      <c r="O20" s="72">
        <v>3.6999999999999998E-2</v>
      </c>
    </row>
    <row r="21" spans="2:15" x14ac:dyDescent="0.2">
      <c r="B21" s="56">
        <f t="shared" si="3"/>
        <v>6.25E-2</v>
      </c>
      <c r="C21" s="76">
        <f t="shared" si="2"/>
        <v>3820</v>
      </c>
      <c r="D21" s="71">
        <v>1.5</v>
      </c>
      <c r="E21" s="70">
        <v>1.6E-2</v>
      </c>
      <c r="F21" s="70">
        <v>1.6E-2</v>
      </c>
      <c r="G21" s="70">
        <v>1.6E-2</v>
      </c>
      <c r="H21" s="70">
        <v>0.02</v>
      </c>
      <c r="I21" s="70">
        <v>2.4E-2</v>
      </c>
      <c r="J21" s="70">
        <v>2.8000000000000001E-2</v>
      </c>
      <c r="K21" s="70">
        <v>3.2000000000000001E-2</v>
      </c>
      <c r="L21" s="70">
        <v>3.6999999999999998E-2</v>
      </c>
      <c r="M21" s="70">
        <v>4.1000000000000002E-2</v>
      </c>
      <c r="N21" s="70">
        <v>4.5999999999999999E-2</v>
      </c>
      <c r="O21" s="72">
        <v>5.0999999999999997E-2</v>
      </c>
    </row>
    <row r="22" spans="2:15" x14ac:dyDescent="0.2">
      <c r="B22" s="56">
        <f t="shared" si="3"/>
        <v>8.3333333333333329E-2</v>
      </c>
      <c r="C22" s="76">
        <f t="shared" si="2"/>
        <v>2865</v>
      </c>
      <c r="D22" s="57">
        <v>2</v>
      </c>
      <c r="E22" s="70">
        <v>1.6E-2</v>
      </c>
      <c r="F22" s="70">
        <v>1.6E-2</v>
      </c>
      <c r="G22" s="70">
        <v>2.1000000000000001E-2</v>
      </c>
      <c r="H22" s="70">
        <v>2.5000000000000001E-2</v>
      </c>
      <c r="I22" s="70">
        <v>0.03</v>
      </c>
      <c r="J22" s="70">
        <v>3.5000000000000003E-2</v>
      </c>
      <c r="K22" s="70">
        <v>0.04</v>
      </c>
      <c r="L22" s="70">
        <v>4.4999999999999998E-2</v>
      </c>
      <c r="M22" s="70">
        <v>0.05</v>
      </c>
      <c r="N22" s="72">
        <v>5.5E-2</v>
      </c>
      <c r="O22" s="72">
        <v>5.8999999999999997E-2</v>
      </c>
    </row>
    <row r="23" spans="2:15" x14ac:dyDescent="0.2">
      <c r="B23" s="56">
        <f t="shared" si="3"/>
        <v>9.375E-2</v>
      </c>
      <c r="C23" s="76">
        <f t="shared" si="2"/>
        <v>2546</v>
      </c>
      <c r="D23" s="57">
        <v>2.25</v>
      </c>
      <c r="E23" s="63">
        <f t="shared" ref="E23:N25" si="4">(E24-E22)/($D22-$D24)*($D22-$D23)+E22</f>
        <v>1.6E-2</v>
      </c>
      <c r="F23" s="63">
        <f t="shared" si="4"/>
        <v>1.8000000000000002E-2</v>
      </c>
      <c r="G23" s="63">
        <f t="shared" si="4"/>
        <v>2.3E-2</v>
      </c>
      <c r="H23" s="63">
        <f t="shared" si="4"/>
        <v>2.75E-2</v>
      </c>
      <c r="I23" s="63">
        <f t="shared" si="4"/>
        <v>3.2500000000000001E-2</v>
      </c>
      <c r="J23" s="63">
        <f t="shared" si="4"/>
        <v>3.7500000000000006E-2</v>
      </c>
      <c r="K23" s="63">
        <f t="shared" si="4"/>
        <v>4.2499999999999996E-2</v>
      </c>
      <c r="L23" s="63">
        <f t="shared" si="4"/>
        <v>4.8000000000000001E-2</v>
      </c>
      <c r="M23" s="63">
        <f t="shared" si="4"/>
        <v>5.3000000000000005E-2</v>
      </c>
      <c r="N23" s="63">
        <f t="shared" si="4"/>
        <v>5.6999999999999995E-2</v>
      </c>
      <c r="O23" s="72">
        <v>0.06</v>
      </c>
    </row>
    <row r="24" spans="2:15" x14ac:dyDescent="0.2">
      <c r="B24" s="56">
        <f t="shared" si="3"/>
        <v>0.10416666666666667</v>
      </c>
      <c r="C24" s="76">
        <f t="shared" si="2"/>
        <v>2292</v>
      </c>
      <c r="D24" s="57">
        <v>2.5</v>
      </c>
      <c r="E24" s="70">
        <v>1.6E-2</v>
      </c>
      <c r="F24" s="70">
        <v>0.02</v>
      </c>
      <c r="G24" s="70">
        <v>2.5000000000000001E-2</v>
      </c>
      <c r="H24" s="70">
        <v>0.03</v>
      </c>
      <c r="I24" s="70">
        <v>3.5000000000000003E-2</v>
      </c>
      <c r="J24" s="70">
        <v>0.04</v>
      </c>
      <c r="K24" s="70">
        <v>4.4999999999999998E-2</v>
      </c>
      <c r="L24" s="70">
        <v>5.0999999999999997E-2</v>
      </c>
      <c r="M24" s="70">
        <v>5.6000000000000001E-2</v>
      </c>
      <c r="N24" s="72">
        <v>5.8999999999999997E-2</v>
      </c>
      <c r="O24" s="77"/>
    </row>
    <row r="25" spans="2:15" x14ac:dyDescent="0.2">
      <c r="B25" s="56">
        <f t="shared" si="3"/>
        <v>0.11458333333333333</v>
      </c>
      <c r="C25" s="76">
        <f t="shared" si="2"/>
        <v>2083</v>
      </c>
      <c r="D25" s="57">
        <v>2.75</v>
      </c>
      <c r="E25" s="63">
        <f t="shared" si="4"/>
        <v>1.7000000000000001E-2</v>
      </c>
      <c r="F25" s="63">
        <f t="shared" si="4"/>
        <v>2.1499999999999998E-2</v>
      </c>
      <c r="G25" s="63">
        <f t="shared" si="4"/>
        <v>2.6500000000000003E-2</v>
      </c>
      <c r="H25" s="63">
        <f t="shared" si="4"/>
        <v>3.2000000000000001E-2</v>
      </c>
      <c r="I25" s="63">
        <f t="shared" si="4"/>
        <v>3.7000000000000005E-2</v>
      </c>
      <c r="J25" s="63">
        <f t="shared" si="4"/>
        <v>4.2499999999999996E-2</v>
      </c>
      <c r="K25" s="63">
        <f t="shared" si="4"/>
        <v>4.7500000000000001E-2</v>
      </c>
      <c r="L25" s="63">
        <f t="shared" si="4"/>
        <v>5.2999999999999999E-2</v>
      </c>
      <c r="M25" s="63">
        <f t="shared" si="4"/>
        <v>5.7499999999999996E-2</v>
      </c>
      <c r="N25" s="72">
        <v>0.06</v>
      </c>
      <c r="O25" s="77"/>
    </row>
    <row r="26" spans="2:15" x14ac:dyDescent="0.2">
      <c r="B26" s="56">
        <f t="shared" si="3"/>
        <v>0.125</v>
      </c>
      <c r="C26" s="76">
        <f t="shared" si="2"/>
        <v>1910</v>
      </c>
      <c r="D26" s="57">
        <v>3</v>
      </c>
      <c r="E26" s="70">
        <v>1.7999999999999999E-2</v>
      </c>
      <c r="F26" s="70">
        <v>2.3E-2</v>
      </c>
      <c r="G26" s="70">
        <v>2.8000000000000001E-2</v>
      </c>
      <c r="H26" s="70">
        <v>3.4000000000000002E-2</v>
      </c>
      <c r="I26" s="70">
        <v>3.9E-2</v>
      </c>
      <c r="J26" s="70">
        <v>4.4999999999999998E-2</v>
      </c>
      <c r="K26" s="70">
        <v>0.05</v>
      </c>
      <c r="L26" s="70">
        <v>5.5E-2</v>
      </c>
      <c r="M26" s="70">
        <v>5.8999999999999997E-2</v>
      </c>
      <c r="N26" s="72"/>
      <c r="O26" s="77"/>
    </row>
    <row r="27" spans="2:15" x14ac:dyDescent="0.2">
      <c r="B27" s="56">
        <f t="shared" si="3"/>
        <v>0.14583333333333334</v>
      </c>
      <c r="C27" s="76">
        <f t="shared" si="2"/>
        <v>1637</v>
      </c>
      <c r="D27" s="57">
        <v>3.5</v>
      </c>
      <c r="E27" s="70">
        <v>0.02</v>
      </c>
      <c r="F27" s="70">
        <v>2.5999999999999999E-2</v>
      </c>
      <c r="G27" s="70">
        <v>3.2000000000000001E-2</v>
      </c>
      <c r="H27" s="70">
        <v>3.6999999999999998E-2</v>
      </c>
      <c r="I27" s="70">
        <v>4.2999999999999997E-2</v>
      </c>
      <c r="J27" s="70">
        <v>4.8000000000000001E-2</v>
      </c>
      <c r="K27" s="70">
        <v>5.3999999999999999E-2</v>
      </c>
      <c r="L27" s="70">
        <v>5.8000000000000003E-2</v>
      </c>
      <c r="M27" s="70">
        <v>0.06</v>
      </c>
      <c r="N27" s="73"/>
      <c r="O27" s="77"/>
    </row>
    <row r="28" spans="2:15" x14ac:dyDescent="0.2">
      <c r="B28" s="56">
        <f t="shared" si="3"/>
        <v>0.16666666666666666</v>
      </c>
      <c r="C28" s="76">
        <f t="shared" si="2"/>
        <v>1432</v>
      </c>
      <c r="D28" s="57">
        <v>4</v>
      </c>
      <c r="E28" s="70">
        <v>2.1999999999999999E-2</v>
      </c>
      <c r="F28" s="70">
        <v>2.8000000000000001E-2</v>
      </c>
      <c r="G28" s="70">
        <v>3.4000000000000002E-2</v>
      </c>
      <c r="H28" s="70">
        <v>0.04</v>
      </c>
      <c r="I28" s="70">
        <v>4.5999999999999999E-2</v>
      </c>
      <c r="J28" s="70">
        <v>5.1999999999999998E-2</v>
      </c>
      <c r="K28" s="70">
        <v>5.7000000000000002E-2</v>
      </c>
      <c r="L28" s="72">
        <v>0.06</v>
      </c>
      <c r="M28" s="72"/>
      <c r="N28" s="73"/>
      <c r="O28" s="77"/>
    </row>
    <row r="29" spans="2:15" x14ac:dyDescent="0.2">
      <c r="B29" s="56">
        <f t="shared" si="3"/>
        <v>0.17708333333333334</v>
      </c>
      <c r="C29" s="76">
        <f t="shared" si="2"/>
        <v>1348</v>
      </c>
      <c r="D29" s="57">
        <v>4.25</v>
      </c>
      <c r="E29" s="63">
        <f t="shared" ref="E29" si="5">ROUND((E30-E28)/($D28-$D30)*($D28-$D29)+E28,3)</f>
        <v>2.3E-2</v>
      </c>
      <c r="F29" s="63">
        <f t="shared" ref="F29" si="6">ROUND((F30-F28)/($D28-$D30)*($D28-$D29)+F28,3)</f>
        <v>0.03</v>
      </c>
      <c r="G29" s="63">
        <f t="shared" ref="G29" si="7">ROUND((G30-G28)/($D28-$D30)*($D28-$D29)+G28,3)</f>
        <v>3.5999999999999997E-2</v>
      </c>
      <c r="H29" s="63">
        <f t="shared" ref="H29" si="8">ROUND((H30-H28)/($D28-$D30)*($D28-$D29)+H28,3)</f>
        <v>4.2000000000000003E-2</v>
      </c>
      <c r="I29" s="63">
        <f t="shared" ref="I29" si="9">ROUND((I30-I28)/($D28-$D30)*($D28-$D29)+I28,3)</f>
        <v>4.8000000000000001E-2</v>
      </c>
      <c r="J29" s="63">
        <f t="shared" ref="J29:K29" si="10">ROUND((J30-J28)/($D28-$D30)*($D28-$D29)+J28,3)</f>
        <v>5.2999999999999999E-2</v>
      </c>
      <c r="K29" s="63">
        <f t="shared" si="10"/>
        <v>5.8000000000000003E-2</v>
      </c>
      <c r="L29" s="72">
        <v>0.06</v>
      </c>
      <c r="M29" s="72"/>
      <c r="N29" s="73"/>
      <c r="O29" s="77"/>
    </row>
    <row r="30" spans="2:15" x14ac:dyDescent="0.2">
      <c r="B30" s="56">
        <f t="shared" si="3"/>
        <v>0.1875</v>
      </c>
      <c r="C30" s="76">
        <f t="shared" si="2"/>
        <v>1273</v>
      </c>
      <c r="D30" s="57">
        <v>4.5</v>
      </c>
      <c r="E30" s="70">
        <v>2.4E-2</v>
      </c>
      <c r="F30" s="70">
        <v>3.1E-2</v>
      </c>
      <c r="G30" s="70">
        <v>3.6999999999999998E-2</v>
      </c>
      <c r="H30" s="70">
        <v>4.2999999999999997E-2</v>
      </c>
      <c r="I30" s="70">
        <v>4.9000000000000002E-2</v>
      </c>
      <c r="J30" s="70">
        <v>5.3999999999999999E-2</v>
      </c>
      <c r="K30" s="74">
        <v>5.8999999999999997E-2</v>
      </c>
      <c r="L30" s="72"/>
      <c r="M30" s="72"/>
      <c r="N30" s="73"/>
      <c r="O30" s="77"/>
    </row>
    <row r="31" spans="2:15" x14ac:dyDescent="0.2">
      <c r="B31" s="56">
        <f t="shared" si="3"/>
        <v>0.20833333333333334</v>
      </c>
      <c r="C31" s="76">
        <f t="shared" si="2"/>
        <v>1146</v>
      </c>
      <c r="D31" s="57">
        <v>5</v>
      </c>
      <c r="E31" s="70">
        <v>2.5999999999999999E-2</v>
      </c>
      <c r="F31" s="70">
        <v>3.3000000000000002E-2</v>
      </c>
      <c r="G31" s="70">
        <v>3.9E-2</v>
      </c>
      <c r="H31" s="70">
        <v>4.4999999999999998E-2</v>
      </c>
      <c r="I31" s="70">
        <v>5.0999999999999997E-2</v>
      </c>
      <c r="J31" s="70">
        <v>5.6000000000000001E-2</v>
      </c>
      <c r="K31" s="72">
        <v>0.06</v>
      </c>
      <c r="L31" s="72"/>
      <c r="M31" s="72"/>
      <c r="N31" s="73"/>
      <c r="O31" s="77"/>
    </row>
    <row r="32" spans="2:15" x14ac:dyDescent="0.2">
      <c r="B32" s="56">
        <f t="shared" si="3"/>
        <v>0.22916666666666666</v>
      </c>
      <c r="C32" s="76">
        <f t="shared" si="2"/>
        <v>1042</v>
      </c>
      <c r="D32" s="57">
        <v>5.5</v>
      </c>
      <c r="E32" s="70">
        <v>2.8000000000000001E-2</v>
      </c>
      <c r="F32" s="70">
        <v>3.5000000000000003E-2</v>
      </c>
      <c r="G32" s="70">
        <v>4.1000000000000002E-2</v>
      </c>
      <c r="H32" s="70">
        <v>4.7E-2</v>
      </c>
      <c r="I32" s="70">
        <v>5.2999999999999999E-2</v>
      </c>
      <c r="J32" s="70">
        <v>5.8000000000000003E-2</v>
      </c>
      <c r="K32" s="72">
        <v>0.06</v>
      </c>
      <c r="L32" s="72"/>
      <c r="M32" s="72"/>
      <c r="N32" s="72"/>
      <c r="O32" s="77"/>
    </row>
    <row r="33" spans="1:15" x14ac:dyDescent="0.2">
      <c r="B33" s="56">
        <f t="shared" si="3"/>
        <v>0.25</v>
      </c>
      <c r="C33" s="76">
        <f t="shared" si="2"/>
        <v>955</v>
      </c>
      <c r="D33" s="57">
        <v>6</v>
      </c>
      <c r="E33" s="70">
        <v>0.03</v>
      </c>
      <c r="F33" s="70">
        <v>3.5999999999999997E-2</v>
      </c>
      <c r="G33" s="70">
        <v>4.2000000000000003E-2</v>
      </c>
      <c r="H33" s="70">
        <v>4.9000000000000002E-2</v>
      </c>
      <c r="I33" s="72">
        <v>5.5E-2</v>
      </c>
      <c r="J33" s="70">
        <v>5.8999999999999997E-2</v>
      </c>
      <c r="K33" s="72"/>
      <c r="L33" s="72"/>
      <c r="M33" s="72"/>
      <c r="N33" s="72"/>
      <c r="O33" s="77"/>
    </row>
    <row r="34" spans="1:15" x14ac:dyDescent="0.2">
      <c r="B34" s="56">
        <f t="shared" si="3"/>
        <v>0.27083333333333331</v>
      </c>
      <c r="C34" s="76">
        <f t="shared" si="2"/>
        <v>881</v>
      </c>
      <c r="D34" s="57">
        <v>6.5</v>
      </c>
      <c r="E34" s="70">
        <v>3.1E-2</v>
      </c>
      <c r="F34" s="70">
        <v>3.7999999999999999E-2</v>
      </c>
      <c r="G34" s="70">
        <v>4.3999999999999997E-2</v>
      </c>
      <c r="H34" s="72">
        <v>5.0999999999999997E-2</v>
      </c>
      <c r="I34" s="72">
        <v>5.7000000000000002E-2</v>
      </c>
      <c r="J34" s="70">
        <v>0.06</v>
      </c>
      <c r="K34" s="72"/>
      <c r="L34" s="72"/>
      <c r="M34" s="72"/>
      <c r="N34" s="72"/>
      <c r="O34" s="77"/>
    </row>
    <row r="35" spans="1:15" x14ac:dyDescent="0.2">
      <c r="B35" s="56">
        <f t="shared" si="3"/>
        <v>0.28125</v>
      </c>
      <c r="C35" s="76">
        <f t="shared" si="2"/>
        <v>849</v>
      </c>
      <c r="D35" s="57">
        <v>6.75</v>
      </c>
      <c r="E35" s="63">
        <f t="shared" ref="E35" si="11">ROUND((E36-E34)/($D34-$D36)*($D34-$D35)+E34,3)</f>
        <v>3.2000000000000001E-2</v>
      </c>
      <c r="F35" s="63">
        <f t="shared" ref="F35" si="12">ROUND((F36-F34)/($D34-$D36)*($D34-$D35)+F34,3)</f>
        <v>3.9E-2</v>
      </c>
      <c r="G35" s="63">
        <f t="shared" ref="G35" si="13">ROUND((G36-G34)/($D34-$D36)*($D34-$D35)+G34,3)</f>
        <v>4.4999999999999998E-2</v>
      </c>
      <c r="H35" s="63">
        <f t="shared" ref="H35" si="14">ROUND((H36-H34)/($D34-$D36)*($D34-$D35)+H34,3)</f>
        <v>5.1999999999999998E-2</v>
      </c>
      <c r="I35" s="63">
        <f t="shared" ref="I35" si="15">ROUND((I36-I34)/($D34-$D36)*($D34-$D35)+I34,3)</f>
        <v>5.8000000000000003E-2</v>
      </c>
      <c r="J35" s="70">
        <v>0.06</v>
      </c>
      <c r="K35" s="72"/>
      <c r="L35" s="72"/>
      <c r="M35" s="72"/>
      <c r="N35" s="72"/>
      <c r="O35" s="77"/>
    </row>
    <row r="36" spans="1:15" x14ac:dyDescent="0.2">
      <c r="B36" s="56">
        <f t="shared" si="3"/>
        <v>0.29166666666666669</v>
      </c>
      <c r="C36" s="76">
        <f t="shared" si="2"/>
        <v>819</v>
      </c>
      <c r="D36" s="57">
        <v>7</v>
      </c>
      <c r="E36" s="70">
        <v>3.3000000000000002E-2</v>
      </c>
      <c r="F36" s="70">
        <v>3.9E-2</v>
      </c>
      <c r="G36" s="70">
        <v>4.4999999999999998E-2</v>
      </c>
      <c r="H36" s="72">
        <v>5.2999999999999999E-2</v>
      </c>
      <c r="I36" s="72">
        <v>5.8000000000000003E-2</v>
      </c>
      <c r="J36" s="73"/>
      <c r="K36" s="73"/>
      <c r="L36" s="75"/>
      <c r="M36" s="75"/>
      <c r="N36" s="73"/>
      <c r="O36" s="77"/>
    </row>
    <row r="37" spans="1:15" x14ac:dyDescent="0.2">
      <c r="B37" s="56">
        <f t="shared" si="3"/>
        <v>0.3125</v>
      </c>
      <c r="C37" s="76">
        <f t="shared" si="2"/>
        <v>764</v>
      </c>
      <c r="D37" s="57">
        <v>7.5</v>
      </c>
      <c r="E37" s="70">
        <v>3.4000000000000002E-2</v>
      </c>
      <c r="F37" s="70">
        <v>0.04</v>
      </c>
      <c r="G37" s="70">
        <v>4.7E-2</v>
      </c>
      <c r="H37" s="72">
        <v>5.3999999999999999E-2</v>
      </c>
      <c r="I37" s="72">
        <v>5.8999999999999997E-2</v>
      </c>
      <c r="J37" s="73"/>
      <c r="K37" s="73"/>
      <c r="L37" s="75"/>
      <c r="M37" s="75"/>
      <c r="N37" s="73"/>
      <c r="O37" s="77"/>
    </row>
    <row r="38" spans="1:15" x14ac:dyDescent="0.2">
      <c r="B38" s="56">
        <f t="shared" si="3"/>
        <v>0.33333333333333331</v>
      </c>
      <c r="C38" s="76">
        <f t="shared" si="2"/>
        <v>716</v>
      </c>
      <c r="D38" s="57">
        <v>8</v>
      </c>
      <c r="E38" s="72">
        <v>3.5000000000000003E-2</v>
      </c>
      <c r="F38" s="72">
        <v>4.1000000000000002E-2</v>
      </c>
      <c r="G38" s="72">
        <v>4.8000000000000001E-2</v>
      </c>
      <c r="H38" s="72">
        <v>5.5E-2</v>
      </c>
      <c r="I38" s="72">
        <v>0.06</v>
      </c>
      <c r="J38" s="73"/>
      <c r="K38" s="73"/>
      <c r="L38" s="72"/>
      <c r="M38" s="72"/>
      <c r="N38" s="73"/>
      <c r="O38" s="77"/>
    </row>
    <row r="39" spans="1:15" x14ac:dyDescent="0.2">
      <c r="B39" s="56">
        <f t="shared" si="3"/>
        <v>0.35416666666666669</v>
      </c>
      <c r="C39" s="76">
        <f t="shared" si="2"/>
        <v>674</v>
      </c>
      <c r="D39" s="57">
        <v>8.5</v>
      </c>
      <c r="E39" s="72">
        <v>3.5999999999999997E-2</v>
      </c>
      <c r="F39" s="72">
        <v>4.2000000000000003E-2</v>
      </c>
      <c r="G39" s="72">
        <v>0.05</v>
      </c>
      <c r="H39" s="72">
        <v>5.6000000000000001E-2</v>
      </c>
      <c r="I39" s="72">
        <v>0.06</v>
      </c>
      <c r="J39" s="73"/>
      <c r="K39" s="73"/>
      <c r="L39" s="72"/>
      <c r="M39" s="72"/>
      <c r="N39" s="73"/>
      <c r="O39" s="77"/>
    </row>
    <row r="40" spans="1:15" x14ac:dyDescent="0.2">
      <c r="B40" s="56">
        <f t="shared" si="3"/>
        <v>0.36458333333333331</v>
      </c>
      <c r="C40" s="76">
        <f t="shared" si="2"/>
        <v>655</v>
      </c>
      <c r="D40" s="57">
        <v>8.75</v>
      </c>
      <c r="E40" s="63">
        <f t="shared" ref="E40" si="16">ROUND((E41-E39)/($D39-$D41)*($D39-$D40)+E39,3)</f>
        <v>3.6999999999999998E-2</v>
      </c>
      <c r="F40" s="63">
        <f t="shared" ref="F40" si="17">ROUND((F41-F39)/($D39-$D41)*($D39-$D40)+F39,3)</f>
        <v>4.2999999999999997E-2</v>
      </c>
      <c r="G40" s="63">
        <f t="shared" ref="G40" si="18">ROUND((G41-G39)/($D39-$D41)*($D39-$D40)+G39,3)</f>
        <v>5.0999999999999997E-2</v>
      </c>
      <c r="H40" s="63">
        <f t="shared" ref="H40" si="19">ROUND((H41-H39)/($D39-$D41)*($D39-$D40)+H39,3)</f>
        <v>5.7000000000000002E-2</v>
      </c>
      <c r="I40" s="72">
        <v>0.06</v>
      </c>
      <c r="J40" s="73"/>
      <c r="K40" s="73"/>
      <c r="L40" s="72"/>
      <c r="M40" s="72"/>
      <c r="N40" s="73"/>
      <c r="O40" s="77"/>
    </row>
    <row r="41" spans="1:15" x14ac:dyDescent="0.2">
      <c r="B41" s="56">
        <f t="shared" si="3"/>
        <v>0.375</v>
      </c>
      <c r="C41" s="76">
        <f t="shared" si="2"/>
        <v>637</v>
      </c>
      <c r="D41" s="57">
        <v>9</v>
      </c>
      <c r="E41" s="72">
        <v>3.6999999999999998E-2</v>
      </c>
      <c r="F41" s="72">
        <v>4.2999999999999997E-2</v>
      </c>
      <c r="G41" s="72">
        <v>5.0999999999999997E-2</v>
      </c>
      <c r="H41" s="72">
        <v>5.7000000000000002E-2</v>
      </c>
      <c r="I41" s="72"/>
      <c r="J41" s="72"/>
      <c r="K41" s="73"/>
      <c r="L41" s="72"/>
      <c r="M41" s="72"/>
      <c r="N41" s="73"/>
      <c r="O41" s="77"/>
    </row>
    <row r="42" spans="1:15" x14ac:dyDescent="0.2">
      <c r="B42" s="56">
        <f t="shared" si="3"/>
        <v>0.39583333333333331</v>
      </c>
      <c r="C42" s="76">
        <f t="shared" si="2"/>
        <v>603</v>
      </c>
      <c r="D42" s="57">
        <v>9.5</v>
      </c>
      <c r="E42" s="72">
        <v>3.7999999999999999E-2</v>
      </c>
      <c r="F42" s="72">
        <v>4.4999999999999998E-2</v>
      </c>
      <c r="G42" s="72">
        <v>5.1999999999999998E-2</v>
      </c>
      <c r="H42" s="72">
        <v>5.8000000000000003E-2</v>
      </c>
      <c r="I42" s="72"/>
      <c r="J42" s="72"/>
      <c r="K42" s="73"/>
      <c r="L42" s="72"/>
      <c r="M42" s="72"/>
      <c r="N42" s="73"/>
      <c r="O42" s="77"/>
    </row>
    <row r="43" spans="1:15" x14ac:dyDescent="0.2">
      <c r="A43" s="52"/>
      <c r="B43" s="56">
        <f t="shared" si="3"/>
        <v>0.41666666666666669</v>
      </c>
      <c r="C43" s="76">
        <f t="shared" si="2"/>
        <v>573</v>
      </c>
      <c r="D43" s="57">
        <v>10</v>
      </c>
      <c r="E43" s="72">
        <v>3.7999999999999999E-2</v>
      </c>
      <c r="F43" s="72">
        <v>4.5999999999999999E-2</v>
      </c>
      <c r="G43" s="72">
        <v>5.2999999999999999E-2</v>
      </c>
      <c r="H43" s="72">
        <v>5.8999999999999997E-2</v>
      </c>
      <c r="I43" s="72"/>
      <c r="J43" s="72"/>
      <c r="K43" s="73"/>
      <c r="L43" s="72"/>
      <c r="M43" s="72"/>
      <c r="N43" s="73"/>
      <c r="O43" s="77"/>
    </row>
    <row r="44" spans="1:15" x14ac:dyDescent="0.2">
      <c r="A44" s="52"/>
      <c r="B44" s="56">
        <f t="shared" si="3"/>
        <v>0.4375</v>
      </c>
      <c r="C44" s="76">
        <f t="shared" si="2"/>
        <v>546</v>
      </c>
      <c r="D44" s="57">
        <v>10.5</v>
      </c>
      <c r="E44" s="72">
        <v>3.9E-2</v>
      </c>
      <c r="F44" s="72">
        <v>4.7E-2</v>
      </c>
      <c r="G44" s="72">
        <v>5.3999999999999999E-2</v>
      </c>
      <c r="H44" s="72">
        <v>5.8999999999999997E-2</v>
      </c>
      <c r="I44" s="72"/>
      <c r="J44" s="72"/>
      <c r="K44" s="72"/>
      <c r="L44" s="72"/>
      <c r="M44" s="72"/>
      <c r="N44" s="73"/>
      <c r="O44" s="77"/>
    </row>
    <row r="45" spans="1:15" x14ac:dyDescent="0.2">
      <c r="A45" s="52"/>
      <c r="B45" s="56">
        <f t="shared" si="3"/>
        <v>0.45833333333333331</v>
      </c>
      <c r="C45" s="76">
        <f t="shared" si="2"/>
        <v>521</v>
      </c>
      <c r="D45" s="57">
        <v>11</v>
      </c>
      <c r="E45" s="72">
        <v>0.04</v>
      </c>
      <c r="F45" s="72">
        <v>4.8000000000000001E-2</v>
      </c>
      <c r="G45" s="72">
        <v>5.5E-2</v>
      </c>
      <c r="H45" s="72">
        <v>0.06</v>
      </c>
      <c r="I45" s="72"/>
      <c r="J45" s="72"/>
      <c r="K45" s="72"/>
      <c r="L45" s="72"/>
      <c r="M45" s="72"/>
      <c r="N45" s="73"/>
      <c r="O45" s="77"/>
    </row>
    <row r="46" spans="1:15" x14ac:dyDescent="0.2">
      <c r="A46" s="52"/>
      <c r="B46" s="56">
        <f t="shared" si="3"/>
        <v>0.46875</v>
      </c>
      <c r="C46" s="76">
        <f t="shared" si="2"/>
        <v>509</v>
      </c>
      <c r="D46" s="57">
        <v>11.25</v>
      </c>
      <c r="E46" s="63">
        <f t="shared" ref="E46:G46" si="20">ROUND((E47-E45)/($D45-$D47)*($D45-$D46)+E45,3)</f>
        <v>0.04</v>
      </c>
      <c r="F46" s="63">
        <f t="shared" si="20"/>
        <v>4.9000000000000002E-2</v>
      </c>
      <c r="G46" s="63">
        <f t="shared" si="20"/>
        <v>5.6000000000000001E-2</v>
      </c>
      <c r="H46" s="72">
        <v>0.06</v>
      </c>
      <c r="I46" s="72"/>
      <c r="J46" s="72"/>
      <c r="K46" s="72"/>
      <c r="L46" s="72"/>
      <c r="M46" s="72"/>
      <c r="N46" s="73"/>
      <c r="O46" s="77"/>
    </row>
    <row r="47" spans="1:15" x14ac:dyDescent="0.2">
      <c r="A47" s="52"/>
      <c r="B47" s="56">
        <f t="shared" si="3"/>
        <v>0.47916666666666669</v>
      </c>
      <c r="C47" s="76">
        <f t="shared" si="2"/>
        <v>498</v>
      </c>
      <c r="D47" s="57">
        <v>11.5</v>
      </c>
      <c r="E47" s="72">
        <v>0.04</v>
      </c>
      <c r="F47" s="72">
        <v>4.9000000000000002E-2</v>
      </c>
      <c r="G47" s="72">
        <v>5.6000000000000001E-2</v>
      </c>
      <c r="H47" s="72"/>
      <c r="I47" s="72"/>
      <c r="J47" s="72"/>
      <c r="K47" s="72"/>
      <c r="L47" s="72"/>
      <c r="M47" s="72"/>
      <c r="N47" s="73"/>
      <c r="O47" s="77"/>
    </row>
    <row r="48" spans="1:15" x14ac:dyDescent="0.2">
      <c r="A48" s="52"/>
      <c r="B48" s="56">
        <f t="shared" si="3"/>
        <v>0.5</v>
      </c>
      <c r="C48" s="76">
        <f t="shared" si="2"/>
        <v>477</v>
      </c>
      <c r="D48" s="57">
        <v>12</v>
      </c>
      <c r="E48" s="72">
        <v>4.1000000000000002E-2</v>
      </c>
      <c r="F48" s="72">
        <v>0.05</v>
      </c>
      <c r="G48" s="72">
        <v>5.7000000000000002E-2</v>
      </c>
      <c r="H48" s="72"/>
      <c r="I48" s="72"/>
      <c r="J48" s="72"/>
      <c r="K48" s="72"/>
      <c r="L48" s="72"/>
      <c r="M48" s="72"/>
      <c r="N48" s="73"/>
      <c r="O48" s="77"/>
    </row>
    <row r="49" spans="1:15" x14ac:dyDescent="0.2">
      <c r="A49" s="52"/>
      <c r="B49" s="56">
        <f t="shared" si="3"/>
        <v>0.52083333333333337</v>
      </c>
      <c r="C49" s="76">
        <f t="shared" si="2"/>
        <v>458</v>
      </c>
      <c r="D49" s="57">
        <v>12.5</v>
      </c>
      <c r="E49" s="72">
        <v>4.2000000000000003E-2</v>
      </c>
      <c r="F49" s="72">
        <v>5.0999999999999997E-2</v>
      </c>
      <c r="G49" s="72">
        <v>5.7000000000000002E-2</v>
      </c>
      <c r="H49" s="72"/>
      <c r="I49" s="72"/>
      <c r="J49" s="72"/>
      <c r="K49" s="72"/>
      <c r="L49" s="72"/>
      <c r="M49" s="72"/>
      <c r="N49" s="73"/>
      <c r="O49" s="77"/>
    </row>
    <row r="50" spans="1:15" x14ac:dyDescent="0.2">
      <c r="A50" s="52"/>
      <c r="B50" s="56">
        <f t="shared" si="3"/>
        <v>0.54166666666666663</v>
      </c>
      <c r="C50" s="76">
        <f t="shared" si="2"/>
        <v>441</v>
      </c>
      <c r="D50" s="57">
        <v>13</v>
      </c>
      <c r="E50" s="72">
        <v>4.2000000000000003E-2</v>
      </c>
      <c r="F50" s="72">
        <v>5.1999999999999998E-2</v>
      </c>
      <c r="G50" s="72">
        <v>5.8000000000000003E-2</v>
      </c>
      <c r="H50" s="72"/>
      <c r="I50" s="72"/>
      <c r="J50" s="72"/>
      <c r="K50" s="72"/>
      <c r="L50" s="72"/>
      <c r="M50" s="72"/>
      <c r="N50" s="73"/>
      <c r="O50" s="77"/>
    </row>
    <row r="51" spans="1:15" x14ac:dyDescent="0.2">
      <c r="A51" s="52"/>
      <c r="B51" s="56">
        <f t="shared" si="3"/>
        <v>0.5625</v>
      </c>
      <c r="C51" s="76">
        <f t="shared" si="2"/>
        <v>424</v>
      </c>
      <c r="D51" s="57">
        <v>13.5</v>
      </c>
      <c r="E51" s="72">
        <v>4.2999999999999997E-2</v>
      </c>
      <c r="F51" s="72">
        <v>5.1999999999999998E-2</v>
      </c>
      <c r="G51" s="72">
        <v>5.8000000000000003E-2</v>
      </c>
      <c r="H51" s="72"/>
      <c r="I51" s="72"/>
      <c r="J51" s="72"/>
      <c r="K51" s="72"/>
      <c r="L51" s="72"/>
      <c r="M51" s="72"/>
      <c r="N51" s="73"/>
      <c r="O51" s="77"/>
    </row>
    <row r="52" spans="1:15" x14ac:dyDescent="0.2">
      <c r="A52" s="52"/>
      <c r="B52" s="56">
        <f t="shared" si="3"/>
        <v>0.58333333333333337</v>
      </c>
      <c r="C52" s="76">
        <f t="shared" si="2"/>
        <v>409</v>
      </c>
      <c r="D52" s="57">
        <v>14</v>
      </c>
      <c r="E52" s="72">
        <v>4.3999999999999997E-2</v>
      </c>
      <c r="F52" s="72">
        <v>5.2999999999999999E-2</v>
      </c>
      <c r="G52" s="72">
        <v>5.8999999999999997E-2</v>
      </c>
      <c r="H52" s="72"/>
      <c r="I52" s="72"/>
      <c r="J52" s="72"/>
      <c r="K52" s="72"/>
      <c r="L52" s="72"/>
      <c r="M52" s="72"/>
      <c r="N52" s="73"/>
      <c r="O52" s="77"/>
    </row>
    <row r="53" spans="1:15" x14ac:dyDescent="0.2">
      <c r="A53" s="52"/>
      <c r="B53" s="56">
        <f t="shared" si="3"/>
        <v>0.60416666666666663</v>
      </c>
      <c r="C53" s="76">
        <f t="shared" si="2"/>
        <v>395</v>
      </c>
      <c r="D53" s="57">
        <v>14.5</v>
      </c>
      <c r="E53" s="72">
        <v>4.3999999999999997E-2</v>
      </c>
      <c r="F53" s="72">
        <v>5.3999999999999999E-2</v>
      </c>
      <c r="G53" s="72">
        <v>5.8999999999999997E-2</v>
      </c>
      <c r="H53" s="72"/>
      <c r="I53" s="72"/>
      <c r="J53" s="72"/>
      <c r="K53" s="72"/>
      <c r="L53" s="72"/>
      <c r="M53" s="72"/>
      <c r="N53" s="73"/>
      <c r="O53" s="77"/>
    </row>
    <row r="54" spans="1:15" x14ac:dyDescent="0.2">
      <c r="A54" s="52"/>
      <c r="B54" s="56">
        <f t="shared" si="3"/>
        <v>0.625</v>
      </c>
      <c r="C54" s="76">
        <f t="shared" si="2"/>
        <v>382</v>
      </c>
      <c r="D54" s="57">
        <v>15</v>
      </c>
      <c r="E54" s="72">
        <v>4.4999999999999998E-2</v>
      </c>
      <c r="F54" s="72">
        <v>5.5E-2</v>
      </c>
      <c r="G54" s="72">
        <v>0.06</v>
      </c>
      <c r="H54" s="72"/>
      <c r="I54" s="72"/>
      <c r="J54" s="72"/>
      <c r="K54" s="72"/>
      <c r="L54" s="72"/>
      <c r="M54" s="72"/>
      <c r="N54" s="73"/>
      <c r="O54" s="77"/>
    </row>
    <row r="55" spans="1:15" x14ac:dyDescent="0.2">
      <c r="A55" s="52"/>
      <c r="B55" s="56">
        <f t="shared" si="3"/>
        <v>0.64583333333333337</v>
      </c>
      <c r="C55" s="76">
        <f t="shared" si="2"/>
        <v>370</v>
      </c>
      <c r="D55" s="57">
        <v>15.5</v>
      </c>
      <c r="E55" s="63">
        <f>ROUND((E56-E54)/($D54-$D56)*($D54-$D55)+E54,3)</f>
        <v>4.5999999999999999E-2</v>
      </c>
      <c r="F55" s="63">
        <f t="shared" ref="F55:G55" si="21">ROUND((F56-F54)/($D54-$D56)*($D54-$D55)+F54,3)</f>
        <v>5.6000000000000001E-2</v>
      </c>
      <c r="G55" s="63">
        <f t="shared" si="21"/>
        <v>0.06</v>
      </c>
      <c r="H55" s="72"/>
      <c r="I55" s="72"/>
      <c r="J55" s="72"/>
      <c r="K55" s="72"/>
      <c r="L55" s="72"/>
      <c r="M55" s="72"/>
      <c r="N55" s="73"/>
      <c r="O55" s="77"/>
    </row>
    <row r="56" spans="1:15" x14ac:dyDescent="0.2">
      <c r="A56" s="52"/>
      <c r="B56" s="56">
        <f t="shared" si="3"/>
        <v>0.6875</v>
      </c>
      <c r="C56" s="76">
        <f t="shared" si="2"/>
        <v>347</v>
      </c>
      <c r="D56" s="71">
        <v>16.5</v>
      </c>
      <c r="E56" s="72">
        <v>4.7E-2</v>
      </c>
      <c r="F56" s="72">
        <v>5.7000000000000002E-2</v>
      </c>
      <c r="G56" s="72">
        <v>0.06</v>
      </c>
      <c r="H56" s="72"/>
      <c r="I56" s="72"/>
      <c r="J56" s="72"/>
      <c r="K56" s="72"/>
      <c r="L56" s="72"/>
      <c r="M56" s="72"/>
      <c r="N56" s="73"/>
      <c r="O56" s="77"/>
    </row>
    <row r="57" spans="1:15" x14ac:dyDescent="0.2">
      <c r="A57" s="52"/>
      <c r="B57" s="56">
        <f t="shared" si="3"/>
        <v>0.69791666666666663</v>
      </c>
      <c r="C57" s="76">
        <f t="shared" si="2"/>
        <v>342</v>
      </c>
      <c r="D57" s="71">
        <v>16.75</v>
      </c>
      <c r="E57" s="63">
        <f>ROUND((E58-E56)/($D56-$D58)*($D56-$D57)+E56,3)</f>
        <v>4.7E-2</v>
      </c>
      <c r="F57" s="63">
        <f>ROUND((F58-F56)/($D56-$D58)*($D56-$D57)+F56,3)</f>
        <v>5.7000000000000002E-2</v>
      </c>
      <c r="G57" s="72">
        <v>0.06</v>
      </c>
      <c r="H57" s="72"/>
      <c r="I57" s="72"/>
      <c r="J57" s="72"/>
      <c r="K57" s="72"/>
      <c r="L57" s="72"/>
      <c r="M57" s="72"/>
      <c r="N57" s="73"/>
      <c r="O57" s="77"/>
    </row>
    <row r="58" spans="1:15" x14ac:dyDescent="0.2">
      <c r="A58" s="52"/>
      <c r="B58" s="56">
        <f t="shared" si="3"/>
        <v>0.75</v>
      </c>
      <c r="C58" s="76">
        <f t="shared" si="2"/>
        <v>318</v>
      </c>
      <c r="D58" s="57">
        <v>18</v>
      </c>
      <c r="E58" s="72">
        <v>4.8000000000000001E-2</v>
      </c>
      <c r="F58" s="72">
        <v>5.8000000000000003E-2</v>
      </c>
      <c r="G58" s="72"/>
      <c r="H58" s="72"/>
      <c r="I58" s="72"/>
      <c r="J58" s="72"/>
      <c r="K58" s="72"/>
      <c r="L58" s="72"/>
      <c r="M58" s="72"/>
      <c r="N58" s="73"/>
      <c r="O58" s="77"/>
    </row>
    <row r="59" spans="1:15" x14ac:dyDescent="0.2">
      <c r="B59" s="56">
        <f t="shared" si="3"/>
        <v>0.83333333333333337</v>
      </c>
      <c r="C59" s="76">
        <f t="shared" si="2"/>
        <v>286</v>
      </c>
      <c r="D59" s="77">
        <v>20</v>
      </c>
      <c r="E59" s="72">
        <v>0.05</v>
      </c>
      <c r="F59" s="72">
        <v>5.8999999999999997E-2</v>
      </c>
      <c r="G59" s="72"/>
      <c r="H59" s="72"/>
      <c r="I59" s="72"/>
      <c r="J59" s="72"/>
      <c r="K59" s="72"/>
      <c r="L59" s="72"/>
      <c r="M59" s="72"/>
      <c r="N59" s="73"/>
      <c r="O59" s="77"/>
    </row>
    <row r="60" spans="1:15" x14ac:dyDescent="0.2">
      <c r="B60" s="56">
        <f t="shared" si="3"/>
        <v>0.91666666666666663</v>
      </c>
      <c r="C60" s="76">
        <f t="shared" si="2"/>
        <v>260</v>
      </c>
      <c r="D60" s="77">
        <v>22</v>
      </c>
      <c r="E60" s="74">
        <v>5.1999999999999998E-2</v>
      </c>
      <c r="F60" s="72">
        <v>0.06</v>
      </c>
      <c r="G60" s="72"/>
      <c r="H60" s="72"/>
      <c r="I60" s="72"/>
      <c r="J60" s="72"/>
      <c r="K60" s="72"/>
      <c r="L60" s="72"/>
      <c r="M60" s="72"/>
      <c r="N60" s="73"/>
      <c r="O60" s="77"/>
    </row>
    <row r="61" spans="1:15" x14ac:dyDescent="0.2">
      <c r="B61" s="56">
        <f t="shared" si="3"/>
        <v>0.95833333333333337</v>
      </c>
      <c r="C61" s="76">
        <f t="shared" si="2"/>
        <v>249</v>
      </c>
      <c r="D61" s="77">
        <v>23</v>
      </c>
      <c r="E61" s="72">
        <v>5.2999999999999999E-2</v>
      </c>
      <c r="F61" s="72"/>
      <c r="G61" s="72"/>
      <c r="H61" s="72"/>
      <c r="I61" s="72"/>
      <c r="J61" s="72"/>
      <c r="K61" s="72"/>
      <c r="L61" s="72"/>
      <c r="M61" s="72"/>
      <c r="N61" s="73"/>
      <c r="O61" s="77"/>
    </row>
    <row r="62" spans="1:15" x14ac:dyDescent="0.2">
      <c r="B62" s="56">
        <f t="shared" si="3"/>
        <v>1</v>
      </c>
      <c r="C62" s="76">
        <f t="shared" si="2"/>
        <v>239</v>
      </c>
      <c r="D62" s="77">
        <v>24</v>
      </c>
      <c r="E62" s="63">
        <f>ROUND((E64-E61)/($D61-$D64)*($D61-$D62)+E61,3)</f>
        <v>5.3999999999999999E-2</v>
      </c>
      <c r="F62" s="72"/>
      <c r="G62" s="72"/>
      <c r="H62" s="72"/>
      <c r="I62" s="72"/>
      <c r="J62" s="72"/>
      <c r="K62" s="72"/>
      <c r="L62" s="72"/>
      <c r="M62" s="72"/>
      <c r="N62" s="73"/>
      <c r="O62" s="77"/>
    </row>
    <row r="63" spans="1:15" x14ac:dyDescent="0.2">
      <c r="B63" s="56">
        <f t="shared" si="3"/>
        <v>1.037962962962963</v>
      </c>
      <c r="C63" s="76">
        <f t="shared" si="2"/>
        <v>230</v>
      </c>
      <c r="D63" s="77">
        <f>24+54/60+40/60/60</f>
        <v>24.911111111111111</v>
      </c>
      <c r="E63" s="63">
        <f>ROUND((E65-E61)/($D61-$D65)*($D62-$D63)+E62,3)</f>
        <v>5.5E-2</v>
      </c>
      <c r="F63" s="72"/>
      <c r="G63" s="72"/>
      <c r="H63" s="72"/>
      <c r="I63" s="72"/>
      <c r="J63" s="72"/>
      <c r="K63" s="72"/>
      <c r="L63" s="72"/>
      <c r="M63" s="72"/>
      <c r="N63" s="73"/>
      <c r="O63" s="77"/>
    </row>
    <row r="64" spans="1:15" x14ac:dyDescent="0.2">
      <c r="B64" s="56">
        <f t="shared" si="3"/>
        <v>1.0416666666666667</v>
      </c>
      <c r="C64" s="76">
        <f t="shared" si="2"/>
        <v>229</v>
      </c>
      <c r="D64" s="77">
        <v>25</v>
      </c>
      <c r="E64" s="72">
        <v>5.5E-2</v>
      </c>
      <c r="F64" s="72"/>
      <c r="G64" s="72"/>
      <c r="H64" s="72"/>
      <c r="I64" s="72"/>
      <c r="J64" s="72"/>
      <c r="K64" s="72"/>
      <c r="L64" s="72"/>
      <c r="M64" s="72"/>
      <c r="N64" s="73"/>
      <c r="O64" s="77"/>
    </row>
    <row r="65" spans="2:15" x14ac:dyDescent="0.2">
      <c r="B65" s="56">
        <f t="shared" si="3"/>
        <v>1.1666666666666667</v>
      </c>
      <c r="C65" s="76">
        <f t="shared" si="2"/>
        <v>205</v>
      </c>
      <c r="D65" s="77">
        <v>28</v>
      </c>
      <c r="E65" s="72">
        <v>5.7000000000000002E-2</v>
      </c>
      <c r="F65" s="72"/>
      <c r="G65" s="72"/>
      <c r="H65" s="72"/>
      <c r="I65" s="72"/>
      <c r="J65" s="72"/>
      <c r="K65" s="72"/>
      <c r="L65" s="72"/>
      <c r="M65" s="72"/>
      <c r="N65" s="73"/>
      <c r="O65" s="77"/>
    </row>
    <row r="66" spans="2:15" x14ac:dyDescent="0.2">
      <c r="B66" s="56">
        <f>D66/24</f>
        <v>1.1936574074074073</v>
      </c>
      <c r="C66" s="76">
        <f t="shared" si="2"/>
        <v>200</v>
      </c>
      <c r="D66" s="77">
        <f>28+38/60+52/60/60</f>
        <v>28.647777777777776</v>
      </c>
      <c r="E66" s="63">
        <f>ROUND((E68-E65)/($D65-$D68)*($D65-$D66)+E65,3)</f>
        <v>5.7000000000000002E-2</v>
      </c>
      <c r="F66" s="72"/>
      <c r="G66" s="72"/>
      <c r="H66" s="72"/>
      <c r="I66" s="72"/>
      <c r="J66" s="72"/>
      <c r="K66" s="72"/>
      <c r="L66" s="72"/>
      <c r="M66" s="72"/>
      <c r="N66" s="73"/>
      <c r="O66" s="77"/>
    </row>
    <row r="67" spans="2:15" x14ac:dyDescent="0.2">
      <c r="B67" s="56">
        <f>D67/24</f>
        <v>1.2564814814814815</v>
      </c>
      <c r="C67" s="76">
        <f t="shared" si="2"/>
        <v>190</v>
      </c>
      <c r="D67" s="77">
        <f>30+9/60+20/60/60</f>
        <v>30.155555555555555</v>
      </c>
      <c r="E67" s="63">
        <f>ROUND((E68-E65)/($D65-$D68)*($D65-$D67)+E65,3)</f>
        <v>5.8000000000000003E-2</v>
      </c>
      <c r="F67" s="72"/>
      <c r="G67" s="72"/>
      <c r="H67" s="72"/>
      <c r="I67" s="72"/>
      <c r="J67" s="72"/>
      <c r="K67" s="72"/>
      <c r="L67" s="72"/>
      <c r="M67" s="72"/>
      <c r="N67" s="73"/>
      <c r="O67" s="77"/>
    </row>
    <row r="68" spans="2:15" x14ac:dyDescent="0.2">
      <c r="B68" s="56">
        <f t="shared" si="3"/>
        <v>1.2916666666666667</v>
      </c>
      <c r="C68" s="76">
        <f t="shared" si="2"/>
        <v>185</v>
      </c>
      <c r="D68" s="77">
        <v>31</v>
      </c>
      <c r="E68" s="72">
        <v>5.8000000000000003E-2</v>
      </c>
      <c r="F68" s="72"/>
      <c r="G68" s="72"/>
      <c r="H68" s="72"/>
      <c r="I68" s="72"/>
      <c r="J68" s="72"/>
      <c r="K68" s="72"/>
      <c r="L68" s="72"/>
      <c r="M68" s="72"/>
      <c r="N68" s="73"/>
      <c r="O68" s="77"/>
    </row>
    <row r="69" spans="2:15" x14ac:dyDescent="0.2">
      <c r="B69" s="56">
        <f t="shared" si="3"/>
        <v>1.4166666666666667</v>
      </c>
      <c r="C69" s="76">
        <f t="shared" si="2"/>
        <v>169</v>
      </c>
      <c r="D69" s="77">
        <v>34</v>
      </c>
      <c r="E69" s="72">
        <v>5.8999999999999997E-2</v>
      </c>
      <c r="F69" s="72"/>
      <c r="G69" s="72"/>
      <c r="H69" s="72"/>
      <c r="I69" s="72"/>
      <c r="J69" s="72"/>
      <c r="K69" s="72"/>
      <c r="L69" s="72"/>
      <c r="M69" s="72"/>
      <c r="N69" s="73"/>
      <c r="O69" s="77"/>
    </row>
    <row r="70" spans="2:15" x14ac:dyDescent="0.2">
      <c r="B70" s="56">
        <f t="shared" si="3"/>
        <v>1.5</v>
      </c>
      <c r="C70" s="76">
        <f t="shared" si="2"/>
        <v>159</v>
      </c>
      <c r="D70" s="77">
        <v>36</v>
      </c>
      <c r="E70" s="72">
        <v>0.06</v>
      </c>
      <c r="F70" s="72"/>
      <c r="G70" s="72"/>
      <c r="H70" s="72"/>
      <c r="I70" s="72"/>
      <c r="J70" s="72"/>
      <c r="K70" s="72"/>
      <c r="L70" s="72"/>
      <c r="M70" s="72"/>
      <c r="N70" s="73"/>
      <c r="O70" s="77"/>
    </row>
    <row r="71" spans="2:15" x14ac:dyDescent="0.2">
      <c r="B71" s="56">
        <f t="shared" si="3"/>
        <v>1.5416666666666667</v>
      </c>
      <c r="C71" s="76">
        <f t="shared" si="2"/>
        <v>155</v>
      </c>
      <c r="D71" s="77">
        <v>37</v>
      </c>
      <c r="E71" s="72">
        <v>0.06</v>
      </c>
      <c r="F71" s="72"/>
      <c r="G71" s="72"/>
      <c r="H71" s="72"/>
      <c r="I71" s="72"/>
      <c r="J71" s="72"/>
      <c r="K71" s="72"/>
      <c r="L71" s="72"/>
      <c r="M71" s="72"/>
      <c r="N71" s="73"/>
      <c r="O71" s="77"/>
    </row>
    <row r="72" spans="2:15" x14ac:dyDescent="0.2">
      <c r="B72" s="56">
        <f t="shared" si="3"/>
        <v>1.5833333333333333</v>
      </c>
      <c r="C72" s="76">
        <f t="shared" si="2"/>
        <v>151</v>
      </c>
      <c r="D72" s="77">
        <v>38</v>
      </c>
      <c r="E72" s="72">
        <v>0.06</v>
      </c>
      <c r="F72" s="72"/>
      <c r="G72" s="72"/>
      <c r="H72" s="72"/>
      <c r="I72" s="72"/>
      <c r="J72" s="72"/>
      <c r="K72" s="72"/>
      <c r="L72" s="72"/>
      <c r="M72" s="72"/>
      <c r="N72" s="73"/>
      <c r="O72" s="77"/>
    </row>
    <row r="73" spans="2:15" x14ac:dyDescent="0.2">
      <c r="B73" s="56">
        <f t="shared" si="3"/>
        <v>1.5915509259259257</v>
      </c>
      <c r="C73" s="76">
        <f t="shared" si="2"/>
        <v>150</v>
      </c>
      <c r="D73" s="77">
        <f>38+11/60+50/60/60</f>
        <v>38.197222222222216</v>
      </c>
      <c r="E73" s="72">
        <v>0.06</v>
      </c>
      <c r="F73" s="72"/>
      <c r="G73" s="72"/>
      <c r="H73" s="72"/>
      <c r="I73" s="72"/>
      <c r="J73" s="72"/>
      <c r="K73" s="72"/>
      <c r="L73" s="72"/>
      <c r="M73" s="72"/>
      <c r="N73" s="73"/>
      <c r="O73" s="77"/>
    </row>
    <row r="74" spans="2:15" x14ac:dyDescent="0.2">
      <c r="B74" s="56">
        <f t="shared" si="3"/>
        <v>1.6458333333333333</v>
      </c>
      <c r="C74" s="76">
        <f t="shared" si="2"/>
        <v>145</v>
      </c>
      <c r="D74" s="77">
        <f>39.5</f>
        <v>39.5</v>
      </c>
      <c r="E74" s="72">
        <v>0.06</v>
      </c>
      <c r="F74" s="72"/>
      <c r="G74" s="72"/>
      <c r="H74" s="72"/>
      <c r="I74" s="72"/>
      <c r="J74" s="72"/>
      <c r="K74" s="72"/>
      <c r="L74" s="72"/>
      <c r="M74" s="72"/>
      <c r="N74" s="73"/>
      <c r="O74" s="77"/>
    </row>
  </sheetData>
  <pageMargins left="0.75" right="0.75" top="1" bottom="1" header="0.5" footer="0.5"/>
  <pageSetup scale="70" orientation="portrait" r:id="rId1"/>
  <headerFooter alignWithMargins="0">
    <oddHeader>&amp;L&amp;18[Tab]&amp;R&amp;12Designed by: &amp;U BER&amp;U
Checked by: &amp;U   __
&amp;U&amp;P of &amp;N</oddHeader>
    <oddFooter>&amp;L&amp;Z&amp;F    &amp;A&amp;R&amp;D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8"/>
  <sheetViews>
    <sheetView workbookViewId="0">
      <selection activeCell="C78" sqref="C78"/>
    </sheetView>
  </sheetViews>
  <sheetFormatPr defaultColWidth="8" defaultRowHeight="11.25" x14ac:dyDescent="0.2"/>
  <cols>
    <col min="1" max="2" width="8" style="43" customWidth="1"/>
    <col min="3" max="4" width="8" style="45" customWidth="1"/>
    <col min="5" max="5" width="9.7109375" style="45" customWidth="1"/>
    <col min="6" max="11" width="9.5703125" style="45" customWidth="1"/>
    <col min="12" max="14" width="9.5703125" style="45" bestFit="1" customWidth="1"/>
    <col min="15" max="256" width="8" style="43"/>
    <col min="257" max="260" width="8" style="43" customWidth="1"/>
    <col min="261" max="261" width="9.7109375" style="43" customWidth="1"/>
    <col min="262" max="267" width="9.5703125" style="43" customWidth="1"/>
    <col min="268" max="270" width="9.5703125" style="43" bestFit="1" customWidth="1"/>
    <col min="271" max="512" width="8" style="43"/>
    <col min="513" max="516" width="8" style="43" customWidth="1"/>
    <col min="517" max="517" width="9.7109375" style="43" customWidth="1"/>
    <col min="518" max="523" width="9.5703125" style="43" customWidth="1"/>
    <col min="524" max="526" width="9.5703125" style="43" bestFit="1" customWidth="1"/>
    <col min="527" max="768" width="8" style="43"/>
    <col min="769" max="772" width="8" style="43" customWidth="1"/>
    <col min="773" max="773" width="9.7109375" style="43" customWidth="1"/>
    <col min="774" max="779" width="9.5703125" style="43" customWidth="1"/>
    <col min="780" max="782" width="9.5703125" style="43" bestFit="1" customWidth="1"/>
    <col min="783" max="1024" width="8" style="43"/>
    <col min="1025" max="1028" width="8" style="43" customWidth="1"/>
    <col min="1029" max="1029" width="9.7109375" style="43" customWidth="1"/>
    <col min="1030" max="1035" width="9.5703125" style="43" customWidth="1"/>
    <col min="1036" max="1038" width="9.5703125" style="43" bestFit="1" customWidth="1"/>
    <col min="1039" max="1280" width="8" style="43"/>
    <col min="1281" max="1284" width="8" style="43" customWidth="1"/>
    <col min="1285" max="1285" width="9.7109375" style="43" customWidth="1"/>
    <col min="1286" max="1291" width="9.5703125" style="43" customWidth="1"/>
    <col min="1292" max="1294" width="9.5703125" style="43" bestFit="1" customWidth="1"/>
    <col min="1295" max="1536" width="8" style="43"/>
    <col min="1537" max="1540" width="8" style="43" customWidth="1"/>
    <col min="1541" max="1541" width="9.7109375" style="43" customWidth="1"/>
    <col min="1542" max="1547" width="9.5703125" style="43" customWidth="1"/>
    <col min="1548" max="1550" width="9.5703125" style="43" bestFit="1" customWidth="1"/>
    <col min="1551" max="1792" width="8" style="43"/>
    <col min="1793" max="1796" width="8" style="43" customWidth="1"/>
    <col min="1797" max="1797" width="9.7109375" style="43" customWidth="1"/>
    <col min="1798" max="1803" width="9.5703125" style="43" customWidth="1"/>
    <col min="1804" max="1806" width="9.5703125" style="43" bestFit="1" customWidth="1"/>
    <col min="1807" max="2048" width="8" style="43"/>
    <col min="2049" max="2052" width="8" style="43" customWidth="1"/>
    <col min="2053" max="2053" width="9.7109375" style="43" customWidth="1"/>
    <col min="2054" max="2059" width="9.5703125" style="43" customWidth="1"/>
    <col min="2060" max="2062" width="9.5703125" style="43" bestFit="1" customWidth="1"/>
    <col min="2063" max="2304" width="8" style="43"/>
    <col min="2305" max="2308" width="8" style="43" customWidth="1"/>
    <col min="2309" max="2309" width="9.7109375" style="43" customWidth="1"/>
    <col min="2310" max="2315" width="9.5703125" style="43" customWidth="1"/>
    <col min="2316" max="2318" width="9.5703125" style="43" bestFit="1" customWidth="1"/>
    <col min="2319" max="2560" width="8" style="43"/>
    <col min="2561" max="2564" width="8" style="43" customWidth="1"/>
    <col min="2565" max="2565" width="9.7109375" style="43" customWidth="1"/>
    <col min="2566" max="2571" width="9.5703125" style="43" customWidth="1"/>
    <col min="2572" max="2574" width="9.5703125" style="43" bestFit="1" customWidth="1"/>
    <col min="2575" max="2816" width="8" style="43"/>
    <col min="2817" max="2820" width="8" style="43" customWidth="1"/>
    <col min="2821" max="2821" width="9.7109375" style="43" customWidth="1"/>
    <col min="2822" max="2827" width="9.5703125" style="43" customWidth="1"/>
    <col min="2828" max="2830" width="9.5703125" style="43" bestFit="1" customWidth="1"/>
    <col min="2831" max="3072" width="8" style="43"/>
    <col min="3073" max="3076" width="8" style="43" customWidth="1"/>
    <col min="3077" max="3077" width="9.7109375" style="43" customWidth="1"/>
    <col min="3078" max="3083" width="9.5703125" style="43" customWidth="1"/>
    <col min="3084" max="3086" width="9.5703125" style="43" bestFit="1" customWidth="1"/>
    <col min="3087" max="3328" width="8" style="43"/>
    <col min="3329" max="3332" width="8" style="43" customWidth="1"/>
    <col min="3333" max="3333" width="9.7109375" style="43" customWidth="1"/>
    <col min="3334" max="3339" width="9.5703125" style="43" customWidth="1"/>
    <col min="3340" max="3342" width="9.5703125" style="43" bestFit="1" customWidth="1"/>
    <col min="3343" max="3584" width="8" style="43"/>
    <col min="3585" max="3588" width="8" style="43" customWidth="1"/>
    <col min="3589" max="3589" width="9.7109375" style="43" customWidth="1"/>
    <col min="3590" max="3595" width="9.5703125" style="43" customWidth="1"/>
    <col min="3596" max="3598" width="9.5703125" style="43" bestFit="1" customWidth="1"/>
    <col min="3599" max="3840" width="8" style="43"/>
    <col min="3841" max="3844" width="8" style="43" customWidth="1"/>
    <col min="3845" max="3845" width="9.7109375" style="43" customWidth="1"/>
    <col min="3846" max="3851" width="9.5703125" style="43" customWidth="1"/>
    <col min="3852" max="3854" width="9.5703125" style="43" bestFit="1" customWidth="1"/>
    <col min="3855" max="4096" width="8" style="43"/>
    <col min="4097" max="4100" width="8" style="43" customWidth="1"/>
    <col min="4101" max="4101" width="9.7109375" style="43" customWidth="1"/>
    <col min="4102" max="4107" width="9.5703125" style="43" customWidth="1"/>
    <col min="4108" max="4110" width="9.5703125" style="43" bestFit="1" customWidth="1"/>
    <col min="4111" max="4352" width="8" style="43"/>
    <col min="4353" max="4356" width="8" style="43" customWidth="1"/>
    <col min="4357" max="4357" width="9.7109375" style="43" customWidth="1"/>
    <col min="4358" max="4363" width="9.5703125" style="43" customWidth="1"/>
    <col min="4364" max="4366" width="9.5703125" style="43" bestFit="1" customWidth="1"/>
    <col min="4367" max="4608" width="8" style="43"/>
    <col min="4609" max="4612" width="8" style="43" customWidth="1"/>
    <col min="4613" max="4613" width="9.7109375" style="43" customWidth="1"/>
    <col min="4614" max="4619" width="9.5703125" style="43" customWidth="1"/>
    <col min="4620" max="4622" width="9.5703125" style="43" bestFit="1" customWidth="1"/>
    <col min="4623" max="4864" width="8" style="43"/>
    <col min="4865" max="4868" width="8" style="43" customWidth="1"/>
    <col min="4869" max="4869" width="9.7109375" style="43" customWidth="1"/>
    <col min="4870" max="4875" width="9.5703125" style="43" customWidth="1"/>
    <col min="4876" max="4878" width="9.5703125" style="43" bestFit="1" customWidth="1"/>
    <col min="4879" max="5120" width="8" style="43"/>
    <col min="5121" max="5124" width="8" style="43" customWidth="1"/>
    <col min="5125" max="5125" width="9.7109375" style="43" customWidth="1"/>
    <col min="5126" max="5131" width="9.5703125" style="43" customWidth="1"/>
    <col min="5132" max="5134" width="9.5703125" style="43" bestFit="1" customWidth="1"/>
    <col min="5135" max="5376" width="8" style="43"/>
    <col min="5377" max="5380" width="8" style="43" customWidth="1"/>
    <col min="5381" max="5381" width="9.7109375" style="43" customWidth="1"/>
    <col min="5382" max="5387" width="9.5703125" style="43" customWidth="1"/>
    <col min="5388" max="5390" width="9.5703125" style="43" bestFit="1" customWidth="1"/>
    <col min="5391" max="5632" width="8" style="43"/>
    <col min="5633" max="5636" width="8" style="43" customWidth="1"/>
    <col min="5637" max="5637" width="9.7109375" style="43" customWidth="1"/>
    <col min="5638" max="5643" width="9.5703125" style="43" customWidth="1"/>
    <col min="5644" max="5646" width="9.5703125" style="43" bestFit="1" customWidth="1"/>
    <col min="5647" max="5888" width="8" style="43"/>
    <col min="5889" max="5892" width="8" style="43" customWidth="1"/>
    <col min="5893" max="5893" width="9.7109375" style="43" customWidth="1"/>
    <col min="5894" max="5899" width="9.5703125" style="43" customWidth="1"/>
    <col min="5900" max="5902" width="9.5703125" style="43" bestFit="1" customWidth="1"/>
    <col min="5903" max="6144" width="8" style="43"/>
    <col min="6145" max="6148" width="8" style="43" customWidth="1"/>
    <col min="6149" max="6149" width="9.7109375" style="43" customWidth="1"/>
    <col min="6150" max="6155" width="9.5703125" style="43" customWidth="1"/>
    <col min="6156" max="6158" width="9.5703125" style="43" bestFit="1" customWidth="1"/>
    <col min="6159" max="6400" width="8" style="43"/>
    <col min="6401" max="6404" width="8" style="43" customWidth="1"/>
    <col min="6405" max="6405" width="9.7109375" style="43" customWidth="1"/>
    <col min="6406" max="6411" width="9.5703125" style="43" customWidth="1"/>
    <col min="6412" max="6414" width="9.5703125" style="43" bestFit="1" customWidth="1"/>
    <col min="6415" max="6656" width="8" style="43"/>
    <col min="6657" max="6660" width="8" style="43" customWidth="1"/>
    <col min="6661" max="6661" width="9.7109375" style="43" customWidth="1"/>
    <col min="6662" max="6667" width="9.5703125" style="43" customWidth="1"/>
    <col min="6668" max="6670" width="9.5703125" style="43" bestFit="1" customWidth="1"/>
    <col min="6671" max="6912" width="8" style="43"/>
    <col min="6913" max="6916" width="8" style="43" customWidth="1"/>
    <col min="6917" max="6917" width="9.7109375" style="43" customWidth="1"/>
    <col min="6918" max="6923" width="9.5703125" style="43" customWidth="1"/>
    <col min="6924" max="6926" width="9.5703125" style="43" bestFit="1" customWidth="1"/>
    <col min="6927" max="7168" width="8" style="43"/>
    <col min="7169" max="7172" width="8" style="43" customWidth="1"/>
    <col min="7173" max="7173" width="9.7109375" style="43" customWidth="1"/>
    <col min="7174" max="7179" width="9.5703125" style="43" customWidth="1"/>
    <col min="7180" max="7182" width="9.5703125" style="43" bestFit="1" customWidth="1"/>
    <col min="7183" max="7424" width="8" style="43"/>
    <col min="7425" max="7428" width="8" style="43" customWidth="1"/>
    <col min="7429" max="7429" width="9.7109375" style="43" customWidth="1"/>
    <col min="7430" max="7435" width="9.5703125" style="43" customWidth="1"/>
    <col min="7436" max="7438" width="9.5703125" style="43" bestFit="1" customWidth="1"/>
    <col min="7439" max="7680" width="8" style="43"/>
    <col min="7681" max="7684" width="8" style="43" customWidth="1"/>
    <col min="7685" max="7685" width="9.7109375" style="43" customWidth="1"/>
    <col min="7686" max="7691" width="9.5703125" style="43" customWidth="1"/>
    <col min="7692" max="7694" width="9.5703125" style="43" bestFit="1" customWidth="1"/>
    <col min="7695" max="7936" width="8" style="43"/>
    <col min="7937" max="7940" width="8" style="43" customWidth="1"/>
    <col min="7941" max="7941" width="9.7109375" style="43" customWidth="1"/>
    <col min="7942" max="7947" width="9.5703125" style="43" customWidth="1"/>
    <col min="7948" max="7950" width="9.5703125" style="43" bestFit="1" customWidth="1"/>
    <col min="7951" max="8192" width="8" style="43"/>
    <col min="8193" max="8196" width="8" style="43" customWidth="1"/>
    <col min="8197" max="8197" width="9.7109375" style="43" customWidth="1"/>
    <col min="8198" max="8203" width="9.5703125" style="43" customWidth="1"/>
    <col min="8204" max="8206" width="9.5703125" style="43" bestFit="1" customWidth="1"/>
    <col min="8207" max="8448" width="8" style="43"/>
    <col min="8449" max="8452" width="8" style="43" customWidth="1"/>
    <col min="8453" max="8453" width="9.7109375" style="43" customWidth="1"/>
    <col min="8454" max="8459" width="9.5703125" style="43" customWidth="1"/>
    <col min="8460" max="8462" width="9.5703125" style="43" bestFit="1" customWidth="1"/>
    <col min="8463" max="8704" width="8" style="43"/>
    <col min="8705" max="8708" width="8" style="43" customWidth="1"/>
    <col min="8709" max="8709" width="9.7109375" style="43" customWidth="1"/>
    <col min="8710" max="8715" width="9.5703125" style="43" customWidth="1"/>
    <col min="8716" max="8718" width="9.5703125" style="43" bestFit="1" customWidth="1"/>
    <col min="8719" max="8960" width="8" style="43"/>
    <col min="8961" max="8964" width="8" style="43" customWidth="1"/>
    <col min="8965" max="8965" width="9.7109375" style="43" customWidth="1"/>
    <col min="8966" max="8971" width="9.5703125" style="43" customWidth="1"/>
    <col min="8972" max="8974" width="9.5703125" style="43" bestFit="1" customWidth="1"/>
    <col min="8975" max="9216" width="8" style="43"/>
    <col min="9217" max="9220" width="8" style="43" customWidth="1"/>
    <col min="9221" max="9221" width="9.7109375" style="43" customWidth="1"/>
    <col min="9222" max="9227" width="9.5703125" style="43" customWidth="1"/>
    <col min="9228" max="9230" width="9.5703125" style="43" bestFit="1" customWidth="1"/>
    <col min="9231" max="9472" width="8" style="43"/>
    <col min="9473" max="9476" width="8" style="43" customWidth="1"/>
    <col min="9477" max="9477" width="9.7109375" style="43" customWidth="1"/>
    <col min="9478" max="9483" width="9.5703125" style="43" customWidth="1"/>
    <col min="9484" max="9486" width="9.5703125" style="43" bestFit="1" customWidth="1"/>
    <col min="9487" max="9728" width="8" style="43"/>
    <col min="9729" max="9732" width="8" style="43" customWidth="1"/>
    <col min="9733" max="9733" width="9.7109375" style="43" customWidth="1"/>
    <col min="9734" max="9739" width="9.5703125" style="43" customWidth="1"/>
    <col min="9740" max="9742" width="9.5703125" style="43" bestFit="1" customWidth="1"/>
    <col min="9743" max="9984" width="8" style="43"/>
    <col min="9985" max="9988" width="8" style="43" customWidth="1"/>
    <col min="9989" max="9989" width="9.7109375" style="43" customWidth="1"/>
    <col min="9990" max="9995" width="9.5703125" style="43" customWidth="1"/>
    <col min="9996" max="9998" width="9.5703125" style="43" bestFit="1" customWidth="1"/>
    <col min="9999" max="10240" width="8" style="43"/>
    <col min="10241" max="10244" width="8" style="43" customWidth="1"/>
    <col min="10245" max="10245" width="9.7109375" style="43" customWidth="1"/>
    <col min="10246" max="10251" width="9.5703125" style="43" customWidth="1"/>
    <col min="10252" max="10254" width="9.5703125" style="43" bestFit="1" customWidth="1"/>
    <col min="10255" max="10496" width="8" style="43"/>
    <col min="10497" max="10500" width="8" style="43" customWidth="1"/>
    <col min="10501" max="10501" width="9.7109375" style="43" customWidth="1"/>
    <col min="10502" max="10507" width="9.5703125" style="43" customWidth="1"/>
    <col min="10508" max="10510" width="9.5703125" style="43" bestFit="1" customWidth="1"/>
    <col min="10511" max="10752" width="8" style="43"/>
    <col min="10753" max="10756" width="8" style="43" customWidth="1"/>
    <col min="10757" max="10757" width="9.7109375" style="43" customWidth="1"/>
    <col min="10758" max="10763" width="9.5703125" style="43" customWidth="1"/>
    <col min="10764" max="10766" width="9.5703125" style="43" bestFit="1" customWidth="1"/>
    <col min="10767" max="11008" width="8" style="43"/>
    <col min="11009" max="11012" width="8" style="43" customWidth="1"/>
    <col min="11013" max="11013" width="9.7109375" style="43" customWidth="1"/>
    <col min="11014" max="11019" width="9.5703125" style="43" customWidth="1"/>
    <col min="11020" max="11022" width="9.5703125" style="43" bestFit="1" customWidth="1"/>
    <col min="11023" max="11264" width="8" style="43"/>
    <col min="11265" max="11268" width="8" style="43" customWidth="1"/>
    <col min="11269" max="11269" width="9.7109375" style="43" customWidth="1"/>
    <col min="11270" max="11275" width="9.5703125" style="43" customWidth="1"/>
    <col min="11276" max="11278" width="9.5703125" style="43" bestFit="1" customWidth="1"/>
    <col min="11279" max="11520" width="8" style="43"/>
    <col min="11521" max="11524" width="8" style="43" customWidth="1"/>
    <col min="11525" max="11525" width="9.7109375" style="43" customWidth="1"/>
    <col min="11526" max="11531" width="9.5703125" style="43" customWidth="1"/>
    <col min="11532" max="11534" width="9.5703125" style="43" bestFit="1" customWidth="1"/>
    <col min="11535" max="11776" width="8" style="43"/>
    <col min="11777" max="11780" width="8" style="43" customWidth="1"/>
    <col min="11781" max="11781" width="9.7109375" style="43" customWidth="1"/>
    <col min="11782" max="11787" width="9.5703125" style="43" customWidth="1"/>
    <col min="11788" max="11790" width="9.5703125" style="43" bestFit="1" customWidth="1"/>
    <col min="11791" max="12032" width="8" style="43"/>
    <col min="12033" max="12036" width="8" style="43" customWidth="1"/>
    <col min="12037" max="12037" width="9.7109375" style="43" customWidth="1"/>
    <col min="12038" max="12043" width="9.5703125" style="43" customWidth="1"/>
    <col min="12044" max="12046" width="9.5703125" style="43" bestFit="1" customWidth="1"/>
    <col min="12047" max="12288" width="8" style="43"/>
    <col min="12289" max="12292" width="8" style="43" customWidth="1"/>
    <col min="12293" max="12293" width="9.7109375" style="43" customWidth="1"/>
    <col min="12294" max="12299" width="9.5703125" style="43" customWidth="1"/>
    <col min="12300" max="12302" width="9.5703125" style="43" bestFit="1" customWidth="1"/>
    <col min="12303" max="12544" width="8" style="43"/>
    <col min="12545" max="12548" width="8" style="43" customWidth="1"/>
    <col min="12549" max="12549" width="9.7109375" style="43" customWidth="1"/>
    <col min="12550" max="12555" width="9.5703125" style="43" customWidth="1"/>
    <col min="12556" max="12558" width="9.5703125" style="43" bestFit="1" customWidth="1"/>
    <col min="12559" max="12800" width="8" style="43"/>
    <col min="12801" max="12804" width="8" style="43" customWidth="1"/>
    <col min="12805" max="12805" width="9.7109375" style="43" customWidth="1"/>
    <col min="12806" max="12811" width="9.5703125" style="43" customWidth="1"/>
    <col min="12812" max="12814" width="9.5703125" style="43" bestFit="1" customWidth="1"/>
    <col min="12815" max="13056" width="8" style="43"/>
    <col min="13057" max="13060" width="8" style="43" customWidth="1"/>
    <col min="13061" max="13061" width="9.7109375" style="43" customWidth="1"/>
    <col min="13062" max="13067" width="9.5703125" style="43" customWidth="1"/>
    <col min="13068" max="13070" width="9.5703125" style="43" bestFit="1" customWidth="1"/>
    <col min="13071" max="13312" width="8" style="43"/>
    <col min="13313" max="13316" width="8" style="43" customWidth="1"/>
    <col min="13317" max="13317" width="9.7109375" style="43" customWidth="1"/>
    <col min="13318" max="13323" width="9.5703125" style="43" customWidth="1"/>
    <col min="13324" max="13326" width="9.5703125" style="43" bestFit="1" customWidth="1"/>
    <col min="13327" max="13568" width="8" style="43"/>
    <col min="13569" max="13572" width="8" style="43" customWidth="1"/>
    <col min="13573" max="13573" width="9.7109375" style="43" customWidth="1"/>
    <col min="13574" max="13579" width="9.5703125" style="43" customWidth="1"/>
    <col min="13580" max="13582" width="9.5703125" style="43" bestFit="1" customWidth="1"/>
    <col min="13583" max="13824" width="8" style="43"/>
    <col min="13825" max="13828" width="8" style="43" customWidth="1"/>
    <col min="13829" max="13829" width="9.7109375" style="43" customWidth="1"/>
    <col min="13830" max="13835" width="9.5703125" style="43" customWidth="1"/>
    <col min="13836" max="13838" width="9.5703125" style="43" bestFit="1" customWidth="1"/>
    <col min="13839" max="14080" width="8" style="43"/>
    <col min="14081" max="14084" width="8" style="43" customWidth="1"/>
    <col min="14085" max="14085" width="9.7109375" style="43" customWidth="1"/>
    <col min="14086" max="14091" width="9.5703125" style="43" customWidth="1"/>
    <col min="14092" max="14094" width="9.5703125" style="43" bestFit="1" customWidth="1"/>
    <col min="14095" max="14336" width="8" style="43"/>
    <col min="14337" max="14340" width="8" style="43" customWidth="1"/>
    <col min="14341" max="14341" width="9.7109375" style="43" customWidth="1"/>
    <col min="14342" max="14347" width="9.5703125" style="43" customWidth="1"/>
    <col min="14348" max="14350" width="9.5703125" style="43" bestFit="1" customWidth="1"/>
    <col min="14351" max="14592" width="8" style="43"/>
    <col min="14593" max="14596" width="8" style="43" customWidth="1"/>
    <col min="14597" max="14597" width="9.7109375" style="43" customWidth="1"/>
    <col min="14598" max="14603" width="9.5703125" style="43" customWidth="1"/>
    <col min="14604" max="14606" width="9.5703125" style="43" bestFit="1" customWidth="1"/>
    <col min="14607" max="14848" width="8" style="43"/>
    <col min="14849" max="14852" width="8" style="43" customWidth="1"/>
    <col min="14853" max="14853" width="9.7109375" style="43" customWidth="1"/>
    <col min="14854" max="14859" width="9.5703125" style="43" customWidth="1"/>
    <col min="14860" max="14862" width="9.5703125" style="43" bestFit="1" customWidth="1"/>
    <col min="14863" max="15104" width="8" style="43"/>
    <col min="15105" max="15108" width="8" style="43" customWidth="1"/>
    <col min="15109" max="15109" width="9.7109375" style="43" customWidth="1"/>
    <col min="15110" max="15115" width="9.5703125" style="43" customWidth="1"/>
    <col min="15116" max="15118" width="9.5703125" style="43" bestFit="1" customWidth="1"/>
    <col min="15119" max="15360" width="8" style="43"/>
    <col min="15361" max="15364" width="8" style="43" customWidth="1"/>
    <col min="15365" max="15365" width="9.7109375" style="43" customWidth="1"/>
    <col min="15366" max="15371" width="9.5703125" style="43" customWidth="1"/>
    <col min="15372" max="15374" width="9.5703125" style="43" bestFit="1" customWidth="1"/>
    <col min="15375" max="15616" width="8" style="43"/>
    <col min="15617" max="15620" width="8" style="43" customWidth="1"/>
    <col min="15621" max="15621" width="9.7109375" style="43" customWidth="1"/>
    <col min="15622" max="15627" width="9.5703125" style="43" customWidth="1"/>
    <col min="15628" max="15630" width="9.5703125" style="43" bestFit="1" customWidth="1"/>
    <col min="15631" max="15872" width="8" style="43"/>
    <col min="15873" max="15876" width="8" style="43" customWidth="1"/>
    <col min="15877" max="15877" width="9.7109375" style="43" customWidth="1"/>
    <col min="15878" max="15883" width="9.5703125" style="43" customWidth="1"/>
    <col min="15884" max="15886" width="9.5703125" style="43" bestFit="1" customWidth="1"/>
    <col min="15887" max="16128" width="8" style="43"/>
    <col min="16129" max="16132" width="8" style="43" customWidth="1"/>
    <col min="16133" max="16133" width="9.7109375" style="43" customWidth="1"/>
    <col min="16134" max="16139" width="9.5703125" style="43" customWidth="1"/>
    <col min="16140" max="16142" width="9.5703125" style="43" bestFit="1" customWidth="1"/>
    <col min="16143" max="16384" width="8" style="43"/>
  </cols>
  <sheetData>
    <row r="2" spans="2:15" ht="33" x14ac:dyDescent="0.45">
      <c r="B2" s="44" t="s">
        <v>192</v>
      </c>
    </row>
    <row r="3" spans="2:15" x14ac:dyDescent="0.2">
      <c r="B3" s="46" t="s">
        <v>193</v>
      </c>
    </row>
    <row r="5" spans="2:15" ht="12.75" x14ac:dyDescent="0.2">
      <c r="D5" s="47"/>
    </row>
    <row r="7" spans="2:15" ht="15.75" x14ac:dyDescent="0.3">
      <c r="B7" s="78"/>
      <c r="C7" s="79"/>
      <c r="D7" s="79"/>
      <c r="E7" s="48" t="s">
        <v>176</v>
      </c>
      <c r="F7" s="48" t="s">
        <v>177</v>
      </c>
      <c r="G7" s="48" t="s">
        <v>178</v>
      </c>
      <c r="H7" s="48" t="s">
        <v>179</v>
      </c>
      <c r="I7" s="48" t="s">
        <v>180</v>
      </c>
      <c r="J7" s="48" t="s">
        <v>187</v>
      </c>
      <c r="K7" s="48" t="s">
        <v>188</v>
      </c>
      <c r="L7" s="48" t="s">
        <v>189</v>
      </c>
      <c r="M7" s="48" t="s">
        <v>190</v>
      </c>
      <c r="N7" s="48" t="s">
        <v>191</v>
      </c>
      <c r="O7" s="48" t="s">
        <v>217</v>
      </c>
    </row>
    <row r="8" spans="2:15" x14ac:dyDescent="0.2">
      <c r="B8" s="78"/>
      <c r="C8" s="79"/>
      <c r="D8" s="79"/>
      <c r="E8" s="50" t="s">
        <v>181</v>
      </c>
      <c r="F8" s="50" t="s">
        <v>181</v>
      </c>
      <c r="G8" s="50" t="s">
        <v>181</v>
      </c>
      <c r="H8" s="50" t="s">
        <v>181</v>
      </c>
      <c r="I8" s="50" t="s">
        <v>181</v>
      </c>
      <c r="J8" s="50" t="s">
        <v>181</v>
      </c>
      <c r="K8" s="50" t="s">
        <v>181</v>
      </c>
      <c r="L8" s="50" t="s">
        <v>181</v>
      </c>
      <c r="M8" s="50" t="s">
        <v>181</v>
      </c>
      <c r="N8" s="50" t="s">
        <v>181</v>
      </c>
      <c r="O8" s="50" t="s">
        <v>181</v>
      </c>
    </row>
    <row r="9" spans="2:15" x14ac:dyDescent="0.2">
      <c r="B9" s="78"/>
      <c r="C9" s="79"/>
      <c r="D9" s="7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2:15" x14ac:dyDescent="0.2">
      <c r="B10" s="53" t="s">
        <v>182</v>
      </c>
      <c r="C10" s="54" t="s">
        <v>183</v>
      </c>
      <c r="D10" s="57"/>
      <c r="E10" s="54">
        <v>25</v>
      </c>
      <c r="F10" s="54">
        <v>30</v>
      </c>
      <c r="G10" s="54">
        <v>35</v>
      </c>
      <c r="H10" s="54">
        <v>40</v>
      </c>
      <c r="I10" s="54">
        <v>45</v>
      </c>
      <c r="J10" s="54">
        <v>50</v>
      </c>
      <c r="K10" s="54">
        <v>55</v>
      </c>
      <c r="L10" s="54">
        <v>60</v>
      </c>
      <c r="M10" s="54">
        <v>65</v>
      </c>
      <c r="N10" s="54">
        <v>70</v>
      </c>
      <c r="O10" s="50">
        <v>70</v>
      </c>
    </row>
    <row r="11" spans="2:15" x14ac:dyDescent="0.2">
      <c r="B11" s="56">
        <f t="shared" ref="B11:B75" si="0">D11/24</f>
        <v>0</v>
      </c>
      <c r="C11" s="54">
        <v>99999999</v>
      </c>
      <c r="D11" s="57">
        <v>0</v>
      </c>
      <c r="E11" s="70">
        <v>1.6E-2</v>
      </c>
      <c r="F11" s="70">
        <v>1.6E-2</v>
      </c>
      <c r="G11" s="70">
        <v>1.6E-2</v>
      </c>
      <c r="H11" s="70">
        <v>1.6E-2</v>
      </c>
      <c r="I11" s="70">
        <v>1.6E-2</v>
      </c>
      <c r="J11" s="70">
        <v>1.6E-2</v>
      </c>
      <c r="K11" s="70">
        <v>1.6E-2</v>
      </c>
      <c r="L11" s="70">
        <v>1.6E-2</v>
      </c>
      <c r="M11" s="70">
        <v>1.6E-2</v>
      </c>
      <c r="N11" s="70">
        <v>1.6E-2</v>
      </c>
      <c r="O11" s="50">
        <v>1.6E-2</v>
      </c>
    </row>
    <row r="12" spans="2:15" x14ac:dyDescent="0.2">
      <c r="B12" s="56">
        <f t="shared" si="0"/>
        <v>1.0416666666666666E-2</v>
      </c>
      <c r="C12" s="54">
        <v>22918</v>
      </c>
      <c r="D12" s="71">
        <v>0.25</v>
      </c>
      <c r="E12" s="70">
        <v>1.6E-2</v>
      </c>
      <c r="F12" s="70">
        <v>1.6E-2</v>
      </c>
      <c r="G12" s="70">
        <v>1.6E-2</v>
      </c>
      <c r="H12" s="70">
        <v>1.6E-2</v>
      </c>
      <c r="I12" s="70">
        <v>1.6E-2</v>
      </c>
      <c r="J12" s="70">
        <v>1.6E-2</v>
      </c>
      <c r="K12" s="70">
        <v>1.6E-2</v>
      </c>
      <c r="L12" s="70">
        <v>1.6E-2</v>
      </c>
      <c r="M12" s="70">
        <v>1.6E-2</v>
      </c>
      <c r="N12" s="70">
        <v>1.6E-2</v>
      </c>
      <c r="O12" s="50">
        <v>1.6E-2</v>
      </c>
    </row>
    <row r="13" spans="2:15" x14ac:dyDescent="0.2">
      <c r="B13" s="56">
        <f t="shared" si="0"/>
        <v>1.5972222222222224E-2</v>
      </c>
      <c r="C13" s="76">
        <f t="shared" ref="C13:C30" si="1">(100*360/D13)/(2*PI())</f>
        <v>14946.7250903693</v>
      </c>
      <c r="D13" s="71">
        <f>23/60</f>
        <v>0.38333333333333336</v>
      </c>
      <c r="E13" s="70">
        <v>1.6E-2</v>
      </c>
      <c r="F13" s="70">
        <v>1.6E-2</v>
      </c>
      <c r="G13" s="70">
        <v>1.6E-2</v>
      </c>
      <c r="H13" s="70">
        <v>1.6E-2</v>
      </c>
      <c r="I13" s="70">
        <v>1.6E-2</v>
      </c>
      <c r="J13" s="70">
        <v>1.6E-2</v>
      </c>
      <c r="K13" s="70">
        <v>1.6E-2</v>
      </c>
      <c r="L13" s="70">
        <v>1.6E-2</v>
      </c>
      <c r="M13" s="70">
        <v>1.6E-2</v>
      </c>
      <c r="N13" s="70">
        <v>1.6E-2</v>
      </c>
      <c r="O13" s="50">
        <v>1.6E-2</v>
      </c>
    </row>
    <row r="14" spans="2:15" x14ac:dyDescent="0.2">
      <c r="B14" s="56">
        <f t="shared" si="0"/>
        <v>1.7361111111111112E-2</v>
      </c>
      <c r="C14" s="76">
        <f t="shared" si="1"/>
        <v>13750.987083139758</v>
      </c>
      <c r="D14" s="71">
        <f>25/60</f>
        <v>0.41666666666666669</v>
      </c>
      <c r="E14" s="70">
        <v>1.6E-2</v>
      </c>
      <c r="F14" s="70">
        <v>1.6E-2</v>
      </c>
      <c r="G14" s="70">
        <v>1.6E-2</v>
      </c>
      <c r="H14" s="70">
        <v>1.6E-2</v>
      </c>
      <c r="I14" s="70">
        <v>1.6E-2</v>
      </c>
      <c r="J14" s="70">
        <v>1.6E-2</v>
      </c>
      <c r="K14" s="70">
        <v>1.6E-2</v>
      </c>
      <c r="L14" s="70">
        <v>1.6E-2</v>
      </c>
      <c r="M14" s="70">
        <v>1.6E-2</v>
      </c>
      <c r="N14" s="74">
        <v>1.6E-2</v>
      </c>
      <c r="O14" s="63">
        <f>(O15-O13)/($D13-$D15)*($D13-$D14)+O13</f>
        <v>1.7428571428571429E-2</v>
      </c>
    </row>
    <row r="15" spans="2:15" x14ac:dyDescent="0.2">
      <c r="B15" s="56">
        <f t="shared" si="0"/>
        <v>2.0833333333333332E-2</v>
      </c>
      <c r="C15" s="76">
        <f t="shared" si="1"/>
        <v>11459.155902616465</v>
      </c>
      <c r="D15" s="71">
        <v>0.5</v>
      </c>
      <c r="E15" s="70">
        <v>1.6E-2</v>
      </c>
      <c r="F15" s="70">
        <v>1.6E-2</v>
      </c>
      <c r="G15" s="70">
        <v>1.6E-2</v>
      </c>
      <c r="H15" s="70">
        <v>1.6E-2</v>
      </c>
      <c r="I15" s="70">
        <v>1.6E-2</v>
      </c>
      <c r="J15" s="70">
        <v>1.6E-2</v>
      </c>
      <c r="K15" s="70">
        <v>1.6E-2</v>
      </c>
      <c r="L15" s="70">
        <v>1.6E-2</v>
      </c>
      <c r="M15" s="70">
        <v>1.7000000000000001E-2</v>
      </c>
      <c r="N15" s="70">
        <v>1.9E-2</v>
      </c>
      <c r="O15" s="50">
        <v>2.1000000000000001E-2</v>
      </c>
    </row>
    <row r="16" spans="2:15" x14ac:dyDescent="0.2">
      <c r="B16" s="56">
        <f t="shared" si="0"/>
        <v>2.2222222222222223E-2</v>
      </c>
      <c r="C16" s="76">
        <f t="shared" si="1"/>
        <v>10742.958658702935</v>
      </c>
      <c r="D16" s="71">
        <f>32/60</f>
        <v>0.53333333333333333</v>
      </c>
      <c r="E16" s="70">
        <v>1.6E-2</v>
      </c>
      <c r="F16" s="70">
        <v>1.6E-2</v>
      </c>
      <c r="G16" s="70">
        <v>1.6E-2</v>
      </c>
      <c r="H16" s="70">
        <v>1.6E-2</v>
      </c>
      <c r="I16" s="70">
        <v>1.6E-2</v>
      </c>
      <c r="J16" s="70">
        <v>1.6E-2</v>
      </c>
      <c r="K16" s="70">
        <v>1.6E-2</v>
      </c>
      <c r="L16" s="70">
        <v>1.6E-2</v>
      </c>
      <c r="M16" s="63">
        <f>(M18-M15)/($D15-$D18)*($D15-$D16)+M15</f>
        <v>1.8066666666666668E-2</v>
      </c>
      <c r="N16" s="63">
        <f>(N18-N15)/($D15-$D18)*($D15-$D16)+N15</f>
        <v>2.0199999999999999E-2</v>
      </c>
      <c r="O16" s="63">
        <f>(O18-O15)/($D15-$D18)*($D15-$D16)+O15</f>
        <v>2.2333333333333334E-2</v>
      </c>
    </row>
    <row r="17" spans="2:15" x14ac:dyDescent="0.2">
      <c r="B17" s="56">
        <f t="shared" si="0"/>
        <v>2.6388888888888889E-2</v>
      </c>
      <c r="C17" s="76">
        <f t="shared" si="1"/>
        <v>9046.70202838142</v>
      </c>
      <c r="D17" s="71">
        <f>38/60</f>
        <v>0.6333333333333333</v>
      </c>
      <c r="E17" s="70">
        <v>1.6E-2</v>
      </c>
      <c r="F17" s="74">
        <v>1.6E-2</v>
      </c>
      <c r="G17" s="74">
        <v>1.6E-2</v>
      </c>
      <c r="H17" s="74">
        <v>1.6E-2</v>
      </c>
      <c r="I17" s="74">
        <v>1.6E-2</v>
      </c>
      <c r="J17" s="74">
        <v>1.6E-2</v>
      </c>
      <c r="K17" s="74">
        <v>1.6E-2</v>
      </c>
      <c r="L17" s="63">
        <f>(L18-L16)/($D16-$D18)*($D16-$D17)+L16</f>
        <v>1.8769230769230767E-2</v>
      </c>
      <c r="M17" s="63">
        <f>(M18-M15)/($D15-$D18)*($D15-$D17)+M15</f>
        <v>2.1266666666666666E-2</v>
      </c>
      <c r="N17" s="63">
        <f>(N18-N15)/($D15-$D18)*($D15-$D17)+N15</f>
        <v>2.3799999999999998E-2</v>
      </c>
      <c r="O17" s="63">
        <f>(O18-O15)/($D15-$D18)*($D15-$D17)+O15</f>
        <v>2.6333333333333334E-2</v>
      </c>
    </row>
    <row r="18" spans="2:15" x14ac:dyDescent="0.2">
      <c r="B18" s="56">
        <f t="shared" si="0"/>
        <v>3.125E-2</v>
      </c>
      <c r="C18" s="76">
        <f t="shared" si="1"/>
        <v>7639.4372684109767</v>
      </c>
      <c r="D18" s="71">
        <v>0.75</v>
      </c>
      <c r="E18" s="70">
        <v>1.6E-2</v>
      </c>
      <c r="F18" s="70">
        <v>1.6E-2</v>
      </c>
      <c r="G18" s="70">
        <v>1.6E-2</v>
      </c>
      <c r="H18" s="70">
        <v>1.6E-2</v>
      </c>
      <c r="I18" s="70">
        <v>1.6E-2</v>
      </c>
      <c r="J18" s="70">
        <v>1.6E-2</v>
      </c>
      <c r="K18" s="70">
        <v>1.9E-2</v>
      </c>
      <c r="L18" s="70">
        <v>2.1999999999999999E-2</v>
      </c>
      <c r="M18" s="70">
        <v>2.5000000000000001E-2</v>
      </c>
      <c r="N18" s="70">
        <v>2.8000000000000001E-2</v>
      </c>
      <c r="O18" s="50">
        <v>3.1E-2</v>
      </c>
    </row>
    <row r="19" spans="2:15" x14ac:dyDescent="0.2">
      <c r="B19" s="56">
        <f t="shared" si="0"/>
        <v>3.8194444444444441E-2</v>
      </c>
      <c r="C19" s="76">
        <f t="shared" si="1"/>
        <v>6250.4486741544351</v>
      </c>
      <c r="D19" s="71">
        <f>55/60</f>
        <v>0.91666666666666663</v>
      </c>
      <c r="E19" s="70">
        <v>1.6E-2</v>
      </c>
      <c r="F19" s="70">
        <v>1.6E-2</v>
      </c>
      <c r="G19" s="70">
        <v>1.6E-2</v>
      </c>
      <c r="H19" s="70">
        <v>1.6E-2</v>
      </c>
      <c r="I19" s="70">
        <v>1.6E-2</v>
      </c>
      <c r="J19" s="63">
        <f>(J20-J18)/($D18-$D20)*($D18-$D19)+J18</f>
        <v>1.9333333333333334E-2</v>
      </c>
      <c r="K19" s="63">
        <f t="shared" ref="K19:O19" si="2">(K20-K18)/($D18-$D20)*($D18-$D19)+K18</f>
        <v>2.3E-2</v>
      </c>
      <c r="L19" s="63">
        <f t="shared" si="2"/>
        <v>2.6666666666666665E-2</v>
      </c>
      <c r="M19" s="63">
        <f t="shared" si="2"/>
        <v>2.9666666666666668E-2</v>
      </c>
      <c r="N19" s="63">
        <f t="shared" si="2"/>
        <v>3.3333333333333333E-2</v>
      </c>
      <c r="O19" s="63">
        <f t="shared" si="2"/>
        <v>3.6999999999999998E-2</v>
      </c>
    </row>
    <row r="20" spans="2:15" x14ac:dyDescent="0.2">
      <c r="B20" s="56">
        <f t="shared" si="0"/>
        <v>4.1666666666666664E-2</v>
      </c>
      <c r="C20" s="76">
        <f t="shared" si="1"/>
        <v>5729.5779513082325</v>
      </c>
      <c r="D20" s="71">
        <v>1</v>
      </c>
      <c r="E20" s="70">
        <v>1.6E-2</v>
      </c>
      <c r="F20" s="70">
        <v>1.6E-2</v>
      </c>
      <c r="G20" s="70">
        <v>1.6E-2</v>
      </c>
      <c r="H20" s="70">
        <v>1.6E-2</v>
      </c>
      <c r="I20" s="70">
        <v>1.7000000000000001E-2</v>
      </c>
      <c r="J20" s="70">
        <v>2.1000000000000001E-2</v>
      </c>
      <c r="K20" s="70">
        <v>2.5000000000000001E-2</v>
      </c>
      <c r="L20" s="70">
        <v>2.9000000000000001E-2</v>
      </c>
      <c r="M20" s="70">
        <v>3.2000000000000001E-2</v>
      </c>
      <c r="N20" s="70">
        <v>3.5999999999999997E-2</v>
      </c>
      <c r="O20" s="50">
        <v>0.04</v>
      </c>
    </row>
    <row r="21" spans="2:15" x14ac:dyDescent="0.2">
      <c r="B21" s="56">
        <f t="shared" si="0"/>
        <v>4.7222222222222221E-2</v>
      </c>
      <c r="C21" s="76">
        <f t="shared" si="1"/>
        <v>5055.5099570366756</v>
      </c>
      <c r="D21" s="71">
        <f>1+8/60</f>
        <v>1.1333333333333333</v>
      </c>
      <c r="E21" s="70">
        <v>1.6E-2</v>
      </c>
      <c r="F21" s="70">
        <v>1.6E-2</v>
      </c>
      <c r="G21" s="70">
        <v>1.6E-2</v>
      </c>
      <c r="H21" s="70">
        <v>1.6E-2</v>
      </c>
      <c r="I21" s="63">
        <f t="shared" ref="I21:L21" si="3">(I24-I20)/($D20-$D24)*($D20-$D21)+I20</f>
        <v>1.9133333333333336E-2</v>
      </c>
      <c r="J21" s="63">
        <f t="shared" si="3"/>
        <v>2.3400000000000001E-2</v>
      </c>
      <c r="K21" s="63">
        <f t="shared" si="3"/>
        <v>2.7666666666666669E-2</v>
      </c>
      <c r="L21" s="63">
        <f t="shared" si="3"/>
        <v>3.2199999999999999E-2</v>
      </c>
      <c r="M21" s="63">
        <f t="shared" ref="M21:N21" si="4">(M22-M20)/($D20-$D22)*($D20-$D21)+M20</f>
        <v>3.5733333333333332E-2</v>
      </c>
      <c r="N21" s="63">
        <f t="shared" si="4"/>
        <v>4.0266666666666666E-2</v>
      </c>
      <c r="O21" s="63">
        <f>(O22-O20)/($D20-$D22)*($D20-$D21)+O20</f>
        <v>4.48E-2</v>
      </c>
    </row>
    <row r="22" spans="2:15" x14ac:dyDescent="0.2">
      <c r="B22" s="56">
        <f t="shared" si="0"/>
        <v>5.2083333333333336E-2</v>
      </c>
      <c r="C22" s="76">
        <f t="shared" si="1"/>
        <v>4583.6623610465858</v>
      </c>
      <c r="D22" s="71">
        <v>1.25</v>
      </c>
      <c r="E22" s="70">
        <v>1.6E-2</v>
      </c>
      <c r="F22" s="70">
        <v>1.6E-2</v>
      </c>
      <c r="G22" s="70">
        <v>1.6E-2</v>
      </c>
      <c r="H22" s="63">
        <f>(H24-H21)/($D21-$D24)*($D21-$D22)+H21</f>
        <v>1.7590909090909091E-2</v>
      </c>
      <c r="I22" s="63">
        <f>(I24-I21)/($D21-$D24)*($D21-$D22)+I21</f>
        <v>2.1000000000000001E-2</v>
      </c>
      <c r="J22" s="63">
        <f>(J24-J21)/($D21-$D24)*($D21-$D22)+J21</f>
        <v>2.5500000000000002E-2</v>
      </c>
      <c r="K22" s="63">
        <f>(K24-K21)/($D21-$D24)*($D21-$D22)+K21</f>
        <v>3.0000000000000002E-2</v>
      </c>
      <c r="L22" s="63">
        <f>(L24-L21)/($D21-$D24)*($D21-$D22)+L21</f>
        <v>3.5000000000000003E-2</v>
      </c>
      <c r="M22" s="70">
        <v>3.9E-2</v>
      </c>
      <c r="N22" s="70">
        <v>4.3999999999999997E-2</v>
      </c>
      <c r="O22" s="50">
        <v>4.9000000000000002E-2</v>
      </c>
    </row>
    <row r="23" spans="2:15" x14ac:dyDescent="0.2">
      <c r="B23" s="56">
        <f t="shared" si="0"/>
        <v>5.9722222222222225E-2</v>
      </c>
      <c r="C23" s="76">
        <f t="shared" si="1"/>
        <v>3997.3799660289992</v>
      </c>
      <c r="D23" s="71">
        <f>1+26/60</f>
        <v>1.4333333333333333</v>
      </c>
      <c r="E23" s="70">
        <v>1.6E-2</v>
      </c>
      <c r="F23" s="70">
        <v>1.6E-2</v>
      </c>
      <c r="G23" s="70">
        <v>1.6E-2</v>
      </c>
      <c r="H23" s="63">
        <f t="shared" ref="H23:O23" si="5">(H24-H22)/($D22-$D24)*($D22-$D23)+H22</f>
        <v>2.0090909090909093E-2</v>
      </c>
      <c r="I23" s="63">
        <f t="shared" si="5"/>
        <v>2.3933333333333334E-2</v>
      </c>
      <c r="J23" s="63">
        <f t="shared" si="5"/>
        <v>2.8799999999999999E-2</v>
      </c>
      <c r="K23" s="63">
        <f t="shared" si="5"/>
        <v>3.3666666666666671E-2</v>
      </c>
      <c r="L23" s="63">
        <f t="shared" si="5"/>
        <v>3.9400000000000004E-2</v>
      </c>
      <c r="M23" s="63">
        <f t="shared" si="5"/>
        <v>4.413333333333333E-2</v>
      </c>
      <c r="N23" s="63">
        <f t="shared" si="5"/>
        <v>4.9133333333333334E-2</v>
      </c>
      <c r="O23" s="63">
        <f t="shared" si="5"/>
        <v>5.5600000000000004E-2</v>
      </c>
    </row>
    <row r="24" spans="2:15" x14ac:dyDescent="0.2">
      <c r="B24" s="56">
        <f t="shared" si="0"/>
        <v>6.25E-2</v>
      </c>
      <c r="C24" s="76">
        <f t="shared" si="1"/>
        <v>3819.7186342054883</v>
      </c>
      <c r="D24" s="71">
        <v>1.5</v>
      </c>
      <c r="E24" s="70">
        <v>1.6E-2</v>
      </c>
      <c r="F24" s="70">
        <v>1.6E-2</v>
      </c>
      <c r="G24" s="70">
        <v>1.7000000000000001E-2</v>
      </c>
      <c r="H24" s="70">
        <v>2.1000000000000001E-2</v>
      </c>
      <c r="I24" s="70">
        <v>2.5000000000000001E-2</v>
      </c>
      <c r="J24" s="70">
        <v>0.03</v>
      </c>
      <c r="K24" s="70">
        <v>3.5000000000000003E-2</v>
      </c>
      <c r="L24" s="70">
        <v>4.1000000000000002E-2</v>
      </c>
      <c r="M24" s="70">
        <v>4.5999999999999999E-2</v>
      </c>
      <c r="N24" s="70">
        <v>5.0999999999999997E-2</v>
      </c>
      <c r="O24" s="50">
        <v>5.8000000000000003E-2</v>
      </c>
    </row>
    <row r="25" spans="2:15" x14ac:dyDescent="0.2">
      <c r="B25" s="56">
        <f t="shared" si="0"/>
        <v>7.2916666666666671E-2</v>
      </c>
      <c r="C25" s="76">
        <f t="shared" si="1"/>
        <v>3274.0445436047044</v>
      </c>
      <c r="D25" s="71">
        <v>1.75</v>
      </c>
      <c r="E25" s="70">
        <v>1.6E-2</v>
      </c>
      <c r="F25" s="70">
        <v>1.6E-2</v>
      </c>
      <c r="G25" s="63">
        <f t="shared" ref="G25:L25" si="6">(G27-G24)/($D24-$D27)*($D24-$D25)+G24</f>
        <v>1.95E-2</v>
      </c>
      <c r="H25" s="63">
        <f t="shared" si="6"/>
        <v>2.4E-2</v>
      </c>
      <c r="I25" s="63">
        <f t="shared" si="6"/>
        <v>2.8500000000000001E-2</v>
      </c>
      <c r="J25" s="63">
        <f t="shared" si="6"/>
        <v>3.4000000000000002E-2</v>
      </c>
      <c r="K25" s="63">
        <f t="shared" si="6"/>
        <v>0.04</v>
      </c>
      <c r="L25" s="63">
        <f t="shared" si="6"/>
        <v>4.5999999999999999E-2</v>
      </c>
      <c r="M25" s="70">
        <v>5.1999999999999998E-2</v>
      </c>
      <c r="N25" s="70">
        <v>5.8000000000000003E-2</v>
      </c>
      <c r="O25" s="50">
        <v>6.6000000000000003E-2</v>
      </c>
    </row>
    <row r="26" spans="2:15" x14ac:dyDescent="0.2">
      <c r="B26" s="56">
        <f t="shared" si="0"/>
        <v>7.8472222222222221E-2</v>
      </c>
      <c r="C26" s="76">
        <f t="shared" si="1"/>
        <v>3042.2537794556983</v>
      </c>
      <c r="D26" s="71">
        <f>1+53/60</f>
        <v>1.8833333333333333</v>
      </c>
      <c r="E26" s="70">
        <v>1.6E-2</v>
      </c>
      <c r="F26" s="70">
        <v>1.6E-2</v>
      </c>
      <c r="G26" s="63">
        <f t="shared" ref="G26:O26" si="7">(G27-G25)/($D25-$D27)*($D25-$D26)+G25</f>
        <v>2.0833333333333332E-2</v>
      </c>
      <c r="H26" s="63">
        <f t="shared" si="7"/>
        <v>2.5600000000000001E-2</v>
      </c>
      <c r="I26" s="63">
        <f t="shared" si="7"/>
        <v>3.0366666666666667E-2</v>
      </c>
      <c r="J26" s="63">
        <f t="shared" si="7"/>
        <v>3.6133333333333337E-2</v>
      </c>
      <c r="K26" s="63">
        <f t="shared" si="7"/>
        <v>4.2666666666666665E-2</v>
      </c>
      <c r="L26" s="63">
        <f t="shared" si="7"/>
        <v>4.8666666666666664E-2</v>
      </c>
      <c r="M26" s="63">
        <f t="shared" si="7"/>
        <v>5.5199999999999999E-2</v>
      </c>
      <c r="N26" s="63">
        <f t="shared" si="7"/>
        <v>6.1733333333333335E-2</v>
      </c>
      <c r="O26" s="63">
        <f t="shared" si="7"/>
        <v>6.9733333333333328E-2</v>
      </c>
    </row>
    <row r="27" spans="2:15" x14ac:dyDescent="0.2">
      <c r="B27" s="56">
        <f t="shared" si="0"/>
        <v>8.3333333333333329E-2</v>
      </c>
      <c r="C27" s="76">
        <f t="shared" si="1"/>
        <v>2864.7889756541163</v>
      </c>
      <c r="D27" s="57">
        <v>2</v>
      </c>
      <c r="E27" s="70">
        <v>1.6E-2</v>
      </c>
      <c r="F27" s="70">
        <v>1.7000000000000001E-2</v>
      </c>
      <c r="G27" s="70">
        <v>2.1999999999999999E-2</v>
      </c>
      <c r="H27" s="70">
        <v>2.7E-2</v>
      </c>
      <c r="I27" s="70">
        <v>3.2000000000000001E-2</v>
      </c>
      <c r="J27" s="70">
        <v>3.7999999999999999E-2</v>
      </c>
      <c r="K27" s="70">
        <v>4.4999999999999998E-2</v>
      </c>
      <c r="L27" s="70">
        <v>5.0999999999999997E-2</v>
      </c>
      <c r="M27" s="70">
        <v>5.8000000000000003E-2</v>
      </c>
      <c r="N27" s="72">
        <v>6.5000000000000002E-2</v>
      </c>
      <c r="O27" s="50">
        <v>7.2999999999999995E-2</v>
      </c>
    </row>
    <row r="28" spans="2:15" x14ac:dyDescent="0.2">
      <c r="B28" s="56">
        <f t="shared" si="0"/>
        <v>9.375E-2</v>
      </c>
      <c r="C28" s="76">
        <f t="shared" si="1"/>
        <v>2546.4790894703256</v>
      </c>
      <c r="D28" s="57">
        <v>2.25</v>
      </c>
      <c r="E28" s="70">
        <v>1.6E-2</v>
      </c>
      <c r="F28" s="63">
        <f>(F29-F27)/($D27-$D29)*($D27-$D28)+F27</f>
        <v>1.9000000000000003E-2</v>
      </c>
      <c r="G28" s="63">
        <f t="shared" ref="G28:L28" si="8">(G29-G27)/($D27-$D29)*($D27-$D28)+G27</f>
        <v>2.4E-2</v>
      </c>
      <c r="H28" s="63">
        <f t="shared" si="8"/>
        <v>0.03</v>
      </c>
      <c r="I28" s="63">
        <f t="shared" si="8"/>
        <v>3.5500000000000004E-2</v>
      </c>
      <c r="J28" s="63">
        <f t="shared" si="8"/>
        <v>4.1999999999999996E-2</v>
      </c>
      <c r="K28" s="63">
        <f t="shared" si="8"/>
        <v>4.9000000000000002E-2</v>
      </c>
      <c r="L28" s="63">
        <f t="shared" si="8"/>
        <v>5.5999999999999994E-2</v>
      </c>
      <c r="M28" s="70">
        <v>6.3E-2</v>
      </c>
      <c r="N28" s="70">
        <v>7.0999999999999994E-2</v>
      </c>
      <c r="O28" s="50">
        <v>7.8E-2</v>
      </c>
    </row>
    <row r="29" spans="2:15" x14ac:dyDescent="0.2">
      <c r="B29" s="56">
        <f t="shared" si="0"/>
        <v>0.10416666666666667</v>
      </c>
      <c r="C29" s="76">
        <f t="shared" si="1"/>
        <v>2291.8311805232929</v>
      </c>
      <c r="D29" s="57">
        <v>2.5</v>
      </c>
      <c r="E29" s="70">
        <v>1.6E-2</v>
      </c>
      <c r="F29" s="70">
        <v>2.1000000000000001E-2</v>
      </c>
      <c r="G29" s="70">
        <v>2.5999999999999999E-2</v>
      </c>
      <c r="H29" s="70">
        <v>3.3000000000000002E-2</v>
      </c>
      <c r="I29" s="70">
        <v>3.9E-2</v>
      </c>
      <c r="J29" s="70">
        <v>4.5999999999999999E-2</v>
      </c>
      <c r="K29" s="70">
        <v>5.2999999999999999E-2</v>
      </c>
      <c r="L29" s="70">
        <v>6.0999999999999999E-2</v>
      </c>
      <c r="M29" s="70">
        <v>6.8000000000000005E-2</v>
      </c>
      <c r="N29" s="72">
        <v>7.4999999999999997E-2</v>
      </c>
      <c r="O29" s="72">
        <v>0.08</v>
      </c>
    </row>
    <row r="30" spans="2:15" x14ac:dyDescent="0.2">
      <c r="B30" s="56">
        <f t="shared" si="0"/>
        <v>0.1076388888888889</v>
      </c>
      <c r="C30" s="76">
        <f t="shared" si="1"/>
        <v>2217.9011424418964</v>
      </c>
      <c r="D30" s="57">
        <f>2+35/60</f>
        <v>2.5833333333333335</v>
      </c>
      <c r="E30" s="70">
        <v>1.6E-2</v>
      </c>
      <c r="F30" s="63">
        <f t="shared" ref="F30:N30" si="9">(F31-F29)/($D29-$D31)*($D29-$D30)+F29</f>
        <v>2.1500000000000002E-2</v>
      </c>
      <c r="G30" s="63">
        <f t="shared" si="9"/>
        <v>2.6833333333333334E-2</v>
      </c>
      <c r="H30" s="63">
        <f t="shared" si="9"/>
        <v>3.383333333333334E-2</v>
      </c>
      <c r="I30" s="63">
        <f t="shared" si="9"/>
        <v>0.04</v>
      </c>
      <c r="J30" s="63">
        <f t="shared" si="9"/>
        <v>4.7166666666666669E-2</v>
      </c>
      <c r="K30" s="63">
        <f t="shared" si="9"/>
        <v>5.4166666666666669E-2</v>
      </c>
      <c r="L30" s="63">
        <f t="shared" si="9"/>
        <v>6.2166666666666669E-2</v>
      </c>
      <c r="M30" s="63">
        <f t="shared" si="9"/>
        <v>6.933333333333333E-2</v>
      </c>
      <c r="N30" s="63">
        <f t="shared" si="9"/>
        <v>7.5999999999999998E-2</v>
      </c>
      <c r="O30" s="50"/>
    </row>
    <row r="31" spans="2:15" x14ac:dyDescent="0.2">
      <c r="B31" s="56">
        <f t="shared" si="0"/>
        <v>0.11458333333333333</v>
      </c>
      <c r="C31" s="54">
        <v>2083</v>
      </c>
      <c r="D31" s="57">
        <v>2.75</v>
      </c>
      <c r="E31" s="63">
        <f>(E32-E29)/($D29-$D32)*($D29-$D31)+E29</f>
        <v>1.7000000000000001E-2</v>
      </c>
      <c r="F31" s="63">
        <f t="shared" ref="F31:L31" si="10">(F32-F29)/($D29-$D32)*($D29-$D31)+F29</f>
        <v>2.2499999999999999E-2</v>
      </c>
      <c r="G31" s="63">
        <f t="shared" si="10"/>
        <v>2.8499999999999998E-2</v>
      </c>
      <c r="H31" s="63">
        <f t="shared" si="10"/>
        <v>3.5500000000000004E-2</v>
      </c>
      <c r="I31" s="63">
        <f t="shared" si="10"/>
        <v>4.1999999999999996E-2</v>
      </c>
      <c r="J31" s="63">
        <f t="shared" si="10"/>
        <v>4.9500000000000002E-2</v>
      </c>
      <c r="K31" s="63">
        <f t="shared" si="10"/>
        <v>5.6499999999999995E-2</v>
      </c>
      <c r="L31" s="63">
        <f t="shared" si="10"/>
        <v>6.4500000000000002E-2</v>
      </c>
      <c r="M31" s="70">
        <v>7.1999999999999995E-2</v>
      </c>
      <c r="N31" s="72">
        <v>7.8E-2</v>
      </c>
      <c r="O31" s="50"/>
    </row>
    <row r="32" spans="2:15" x14ac:dyDescent="0.2">
      <c r="B32" s="56">
        <f t="shared" si="0"/>
        <v>0.125</v>
      </c>
      <c r="C32" s="54">
        <v>1910</v>
      </c>
      <c r="D32" s="57">
        <v>3</v>
      </c>
      <c r="E32" s="70">
        <v>1.7999999999999999E-2</v>
      </c>
      <c r="F32" s="70">
        <v>2.4E-2</v>
      </c>
      <c r="G32" s="70">
        <v>3.1E-2</v>
      </c>
      <c r="H32" s="70">
        <v>3.7999999999999999E-2</v>
      </c>
      <c r="I32" s="70">
        <v>4.4999999999999998E-2</v>
      </c>
      <c r="J32" s="70">
        <v>5.2999999999999999E-2</v>
      </c>
      <c r="K32" s="70">
        <v>0.06</v>
      </c>
      <c r="L32" s="70">
        <v>6.8000000000000005E-2</v>
      </c>
      <c r="M32" s="70">
        <v>7.4999999999999997E-2</v>
      </c>
      <c r="N32" s="72">
        <v>0.08</v>
      </c>
      <c r="O32" s="50"/>
    </row>
    <row r="33" spans="2:15" x14ac:dyDescent="0.2">
      <c r="B33" s="56">
        <f t="shared" si="0"/>
        <v>0.13541666666666666</v>
      </c>
      <c r="C33" s="54">
        <v>1763</v>
      </c>
      <c r="D33" s="57">
        <v>3.25</v>
      </c>
      <c r="E33" s="63">
        <f>(E34-E32)/($D32-$D34)*($D32-$D33)+E32</f>
        <v>1.95E-2</v>
      </c>
      <c r="F33" s="63">
        <f t="shared" ref="F33:L33" si="11">(F34-F32)/($D32-$D34)*($D32-$D33)+F32</f>
        <v>2.6000000000000002E-2</v>
      </c>
      <c r="G33" s="63">
        <f t="shared" si="11"/>
        <v>3.3000000000000002E-2</v>
      </c>
      <c r="H33" s="63">
        <f t="shared" si="11"/>
        <v>4.0499999999999994E-2</v>
      </c>
      <c r="I33" s="63">
        <f t="shared" si="11"/>
        <v>4.7500000000000001E-2</v>
      </c>
      <c r="J33" s="63">
        <f t="shared" si="11"/>
        <v>5.5500000000000001E-2</v>
      </c>
      <c r="K33" s="63">
        <f t="shared" si="11"/>
        <v>6.3E-2</v>
      </c>
      <c r="L33" s="63">
        <f t="shared" si="11"/>
        <v>7.1000000000000008E-2</v>
      </c>
      <c r="M33" s="70">
        <v>7.8E-2</v>
      </c>
      <c r="N33" s="72">
        <v>0.08</v>
      </c>
      <c r="O33" s="50"/>
    </row>
    <row r="34" spans="2:15" x14ac:dyDescent="0.2">
      <c r="B34" s="56">
        <f t="shared" si="0"/>
        <v>0.14583333333333334</v>
      </c>
      <c r="C34" s="54">
        <v>1637</v>
      </c>
      <c r="D34" s="57">
        <v>3.5</v>
      </c>
      <c r="E34" s="70">
        <v>2.1000000000000001E-2</v>
      </c>
      <c r="F34" s="70">
        <v>2.8000000000000001E-2</v>
      </c>
      <c r="G34" s="70">
        <v>3.5000000000000003E-2</v>
      </c>
      <c r="H34" s="70">
        <v>4.2999999999999997E-2</v>
      </c>
      <c r="I34" s="70">
        <v>0.05</v>
      </c>
      <c r="J34" s="70">
        <v>5.8000000000000003E-2</v>
      </c>
      <c r="K34" s="70">
        <v>6.6000000000000003E-2</v>
      </c>
      <c r="L34" s="70">
        <v>7.3999999999999996E-2</v>
      </c>
      <c r="M34" s="70">
        <v>7.9000000000000001E-2</v>
      </c>
      <c r="N34" s="72"/>
      <c r="O34" s="50"/>
    </row>
    <row r="35" spans="2:15" x14ac:dyDescent="0.2">
      <c r="B35" s="56">
        <f t="shared" si="0"/>
        <v>0.15625</v>
      </c>
      <c r="C35" s="54">
        <v>1528</v>
      </c>
      <c r="D35" s="57">
        <v>3.75</v>
      </c>
      <c r="E35" s="63">
        <f>(E36-E34)/($D34-$D36)*($D34-$D35)+E34</f>
        <v>2.2499999999999999E-2</v>
      </c>
      <c r="F35" s="63">
        <f t="shared" ref="F35:L35" si="12">(F36-F34)/($D34-$D36)*($D34-$D35)+F34</f>
        <v>2.9499999999999998E-2</v>
      </c>
      <c r="G35" s="63">
        <f t="shared" si="12"/>
        <v>3.7000000000000005E-2</v>
      </c>
      <c r="H35" s="63">
        <f t="shared" si="12"/>
        <v>4.4999999999999998E-2</v>
      </c>
      <c r="I35" s="63">
        <f t="shared" si="12"/>
        <v>5.2500000000000005E-2</v>
      </c>
      <c r="J35" s="63">
        <f t="shared" si="12"/>
        <v>6.0499999999999998E-2</v>
      </c>
      <c r="K35" s="63">
        <f t="shared" si="12"/>
        <v>6.8500000000000005E-2</v>
      </c>
      <c r="L35" s="63">
        <f t="shared" si="12"/>
        <v>7.5999999999999998E-2</v>
      </c>
      <c r="M35" s="72">
        <v>0.08</v>
      </c>
      <c r="N35" s="70"/>
      <c r="O35" s="50"/>
    </row>
    <row r="36" spans="2:15" x14ac:dyDescent="0.2">
      <c r="B36" s="56">
        <f t="shared" si="0"/>
        <v>0.16666666666666666</v>
      </c>
      <c r="C36" s="54">
        <v>1432</v>
      </c>
      <c r="D36" s="57">
        <v>4</v>
      </c>
      <c r="E36" s="70">
        <v>2.4E-2</v>
      </c>
      <c r="F36" s="70">
        <v>3.1E-2</v>
      </c>
      <c r="G36" s="70">
        <v>3.9E-2</v>
      </c>
      <c r="H36" s="70">
        <v>4.7E-2</v>
      </c>
      <c r="I36" s="70">
        <v>5.5E-2</v>
      </c>
      <c r="J36" s="70">
        <v>6.3E-2</v>
      </c>
      <c r="K36" s="70">
        <v>7.0999999999999994E-2</v>
      </c>
      <c r="L36" s="72">
        <v>7.8E-2</v>
      </c>
      <c r="M36" s="72"/>
      <c r="N36" s="72"/>
      <c r="O36" s="50"/>
    </row>
    <row r="37" spans="2:15" x14ac:dyDescent="0.2">
      <c r="B37" s="56">
        <f t="shared" si="0"/>
        <v>0.1875</v>
      </c>
      <c r="C37" s="54">
        <v>1273</v>
      </c>
      <c r="D37" s="57">
        <v>4.5</v>
      </c>
      <c r="E37" s="70">
        <v>2.5999999999999999E-2</v>
      </c>
      <c r="F37" s="70">
        <v>3.4000000000000002E-2</v>
      </c>
      <c r="G37" s="70">
        <v>4.2000000000000003E-2</v>
      </c>
      <c r="H37" s="70">
        <v>5.0999999999999997E-2</v>
      </c>
      <c r="I37" s="70">
        <v>5.8999999999999997E-2</v>
      </c>
      <c r="J37" s="70">
        <v>6.8000000000000005E-2</v>
      </c>
      <c r="K37" s="72">
        <v>7.4999999999999997E-2</v>
      </c>
      <c r="L37" s="72">
        <v>0.08</v>
      </c>
      <c r="M37" s="72"/>
      <c r="N37" s="72"/>
      <c r="O37" s="50"/>
    </row>
    <row r="38" spans="2:15" x14ac:dyDescent="0.2">
      <c r="B38" s="56">
        <f t="shared" si="0"/>
        <v>0.19791666666666666</v>
      </c>
      <c r="C38" s="76">
        <f>5729.58/D38</f>
        <v>1206.2273684210527</v>
      </c>
      <c r="D38" s="57">
        <v>4.75</v>
      </c>
      <c r="E38" s="63">
        <f>(E39-E37)/($D37-$D39)*($D37-$D38)+E37</f>
        <v>2.75E-2</v>
      </c>
      <c r="F38" s="63">
        <f t="shared" ref="F38:K38" si="13">(F39-F37)/($D37-$D39)*($D37-$D38)+F37</f>
        <v>3.5500000000000004E-2</v>
      </c>
      <c r="G38" s="63">
        <f t="shared" si="13"/>
        <v>4.3999999999999997E-2</v>
      </c>
      <c r="H38" s="63">
        <f t="shared" si="13"/>
        <v>5.2999999999999999E-2</v>
      </c>
      <c r="I38" s="63">
        <f t="shared" si="13"/>
        <v>6.0999999999999999E-2</v>
      </c>
      <c r="J38" s="63">
        <f t="shared" si="13"/>
        <v>6.9500000000000006E-2</v>
      </c>
      <c r="K38" s="63">
        <f t="shared" si="13"/>
        <v>7.6499999999999999E-2</v>
      </c>
      <c r="L38" s="72">
        <v>0.08</v>
      </c>
      <c r="M38" s="72"/>
      <c r="N38" s="72"/>
      <c r="O38" s="50"/>
    </row>
    <row r="39" spans="2:15" x14ac:dyDescent="0.2">
      <c r="B39" s="56">
        <f t="shared" si="0"/>
        <v>0.20833333333333334</v>
      </c>
      <c r="C39" s="54">
        <v>1146</v>
      </c>
      <c r="D39" s="57">
        <v>5</v>
      </c>
      <c r="E39" s="70">
        <v>2.9000000000000001E-2</v>
      </c>
      <c r="F39" s="70">
        <v>3.6999999999999998E-2</v>
      </c>
      <c r="G39" s="70">
        <v>4.5999999999999999E-2</v>
      </c>
      <c r="H39" s="70">
        <v>5.5E-2</v>
      </c>
      <c r="I39" s="70">
        <v>6.3E-2</v>
      </c>
      <c r="J39" s="72">
        <v>7.0999999999999994E-2</v>
      </c>
      <c r="K39" s="72">
        <v>7.8E-2</v>
      </c>
      <c r="L39" s="72"/>
      <c r="M39" s="72"/>
      <c r="N39" s="72"/>
      <c r="O39" s="50"/>
    </row>
    <row r="40" spans="2:15" x14ac:dyDescent="0.2">
      <c r="B40" s="56">
        <f t="shared" si="0"/>
        <v>0.22916666666666666</v>
      </c>
      <c r="C40" s="54">
        <v>1042</v>
      </c>
      <c r="D40" s="57">
        <v>5.5</v>
      </c>
      <c r="E40" s="70">
        <v>3.1E-2</v>
      </c>
      <c r="F40" s="70">
        <v>0.04</v>
      </c>
      <c r="G40" s="70">
        <v>4.9000000000000002E-2</v>
      </c>
      <c r="H40" s="70">
        <v>5.8000000000000003E-2</v>
      </c>
      <c r="I40" s="70">
        <v>6.6000000000000003E-2</v>
      </c>
      <c r="J40" s="72">
        <v>7.3999999999999996E-2</v>
      </c>
      <c r="K40" s="72">
        <v>0.08</v>
      </c>
      <c r="L40" s="72"/>
      <c r="M40" s="72"/>
      <c r="N40" s="72"/>
      <c r="O40" s="50"/>
    </row>
    <row r="41" spans="2:15" x14ac:dyDescent="0.2">
      <c r="B41" s="56">
        <f t="shared" si="0"/>
        <v>0.25</v>
      </c>
      <c r="C41" s="54">
        <v>955</v>
      </c>
      <c r="D41" s="57">
        <v>6</v>
      </c>
      <c r="E41" s="70">
        <v>3.3000000000000002E-2</v>
      </c>
      <c r="F41" s="70">
        <v>4.2000000000000003E-2</v>
      </c>
      <c r="G41" s="70">
        <v>5.0999999999999997E-2</v>
      </c>
      <c r="H41" s="70">
        <v>6.0999999999999999E-2</v>
      </c>
      <c r="I41" s="72">
        <v>7.0000000000000007E-2</v>
      </c>
      <c r="J41" s="72">
        <v>7.6999999999999999E-2</v>
      </c>
      <c r="K41" s="72">
        <v>0.08</v>
      </c>
      <c r="L41" s="72"/>
      <c r="M41" s="72"/>
      <c r="N41" s="72"/>
      <c r="O41" s="50"/>
    </row>
    <row r="42" spans="2:15" x14ac:dyDescent="0.2">
      <c r="B42" s="56">
        <f t="shared" si="0"/>
        <v>0.27083333333333331</v>
      </c>
      <c r="C42" s="54">
        <v>881</v>
      </c>
      <c r="D42" s="57">
        <v>6.5</v>
      </c>
      <c r="E42" s="70">
        <v>3.5000000000000003E-2</v>
      </c>
      <c r="F42" s="70">
        <v>4.4999999999999998E-2</v>
      </c>
      <c r="G42" s="70">
        <v>5.3999999999999999E-2</v>
      </c>
      <c r="H42" s="72">
        <v>6.3E-2</v>
      </c>
      <c r="I42" s="72">
        <v>7.1999999999999995E-2</v>
      </c>
      <c r="J42" s="72">
        <v>7.9000000000000001E-2</v>
      </c>
      <c r="K42" s="72"/>
      <c r="L42" s="72"/>
      <c r="M42" s="72"/>
      <c r="N42" s="72"/>
      <c r="O42" s="50"/>
    </row>
    <row r="43" spans="2:15" x14ac:dyDescent="0.2">
      <c r="B43" s="56">
        <f t="shared" si="0"/>
        <v>0.29166666666666669</v>
      </c>
      <c r="C43" s="54">
        <v>819</v>
      </c>
      <c r="D43" s="57">
        <v>7</v>
      </c>
      <c r="E43" s="70">
        <v>3.6999999999999998E-2</v>
      </c>
      <c r="F43" s="70">
        <v>4.7E-2</v>
      </c>
      <c r="G43" s="70">
        <v>5.6000000000000001E-2</v>
      </c>
      <c r="H43" s="72">
        <v>6.6000000000000003E-2</v>
      </c>
      <c r="I43" s="72">
        <v>7.3999999999999996E-2</v>
      </c>
      <c r="J43" s="72">
        <v>0.08</v>
      </c>
      <c r="K43" s="72"/>
      <c r="L43" s="72"/>
      <c r="M43" s="72"/>
      <c r="N43" s="72"/>
      <c r="O43" s="50"/>
    </row>
    <row r="44" spans="2:15" x14ac:dyDescent="0.2">
      <c r="B44" s="56">
        <f t="shared" si="0"/>
        <v>0.3125</v>
      </c>
      <c r="C44" s="54">
        <v>764</v>
      </c>
      <c r="D44" s="57">
        <v>7.5</v>
      </c>
      <c r="E44" s="70">
        <v>3.9E-2</v>
      </c>
      <c r="F44" s="70">
        <v>4.9000000000000002E-2</v>
      </c>
      <c r="G44" s="70">
        <v>5.8000000000000003E-2</v>
      </c>
      <c r="H44" s="72">
        <v>6.8000000000000005E-2</v>
      </c>
      <c r="I44" s="72">
        <v>7.5999999999999998E-2</v>
      </c>
      <c r="J44" s="72">
        <v>0.08</v>
      </c>
      <c r="K44" s="72"/>
      <c r="L44" s="72"/>
      <c r="M44" s="72"/>
      <c r="N44" s="72"/>
      <c r="O44" s="50"/>
    </row>
    <row r="45" spans="2:15" x14ac:dyDescent="0.2">
      <c r="B45" s="56">
        <f t="shared" si="0"/>
        <v>0.33333333333333331</v>
      </c>
      <c r="C45" s="54">
        <v>716</v>
      </c>
      <c r="D45" s="57">
        <v>8</v>
      </c>
      <c r="E45" s="72">
        <v>4.1000000000000002E-2</v>
      </c>
      <c r="F45" s="72">
        <v>5.0999999999999997E-2</v>
      </c>
      <c r="G45" s="72">
        <v>0.06</v>
      </c>
      <c r="H45" s="72">
        <v>7.0000000000000007E-2</v>
      </c>
      <c r="I45" s="72">
        <v>7.8E-2</v>
      </c>
      <c r="J45" s="72"/>
      <c r="K45" s="72"/>
      <c r="L45" s="72"/>
      <c r="M45" s="72"/>
      <c r="N45" s="72"/>
      <c r="O45" s="50"/>
    </row>
    <row r="46" spans="2:15" x14ac:dyDescent="0.2">
      <c r="B46" s="56">
        <f t="shared" si="0"/>
        <v>0.35416666666666669</v>
      </c>
      <c r="C46" s="54">
        <v>674</v>
      </c>
      <c r="D46" s="57">
        <v>8.5</v>
      </c>
      <c r="E46" s="72">
        <v>4.2000000000000003E-2</v>
      </c>
      <c r="F46" s="72">
        <v>5.1999999999999998E-2</v>
      </c>
      <c r="G46" s="72">
        <v>6.2E-2</v>
      </c>
      <c r="H46" s="72">
        <v>7.1999999999999995E-2</v>
      </c>
      <c r="I46" s="72">
        <v>7.9000000000000001E-2</v>
      </c>
      <c r="J46" s="72"/>
      <c r="K46" s="72"/>
      <c r="L46" s="72"/>
      <c r="M46" s="72"/>
      <c r="N46" s="72"/>
      <c r="O46" s="50"/>
    </row>
    <row r="47" spans="2:15" x14ac:dyDescent="0.2">
      <c r="B47" s="56">
        <f t="shared" si="0"/>
        <v>0.375</v>
      </c>
      <c r="C47" s="54">
        <v>637</v>
      </c>
      <c r="D47" s="57">
        <v>9</v>
      </c>
      <c r="E47" s="72">
        <v>4.3999999999999997E-2</v>
      </c>
      <c r="F47" s="72">
        <v>5.3999999999999999E-2</v>
      </c>
      <c r="G47" s="72">
        <v>6.4000000000000001E-2</v>
      </c>
      <c r="H47" s="72">
        <v>7.3999999999999996E-2</v>
      </c>
      <c r="I47" s="72">
        <v>0.08</v>
      </c>
      <c r="J47" s="72"/>
      <c r="K47" s="72"/>
      <c r="L47" s="72"/>
      <c r="M47" s="72"/>
      <c r="N47" s="72"/>
      <c r="O47" s="50"/>
    </row>
    <row r="48" spans="2:15" x14ac:dyDescent="0.2">
      <c r="B48" s="56">
        <f t="shared" si="0"/>
        <v>0.39583333333333331</v>
      </c>
      <c r="C48" s="54">
        <v>603</v>
      </c>
      <c r="D48" s="57">
        <v>9.5</v>
      </c>
      <c r="E48" s="72">
        <v>4.5999999999999999E-2</v>
      </c>
      <c r="F48" s="72">
        <v>5.5E-2</v>
      </c>
      <c r="G48" s="72">
        <v>6.6000000000000003E-2</v>
      </c>
      <c r="H48" s="72">
        <v>7.4999999999999997E-2</v>
      </c>
      <c r="I48" s="72">
        <v>0.08</v>
      </c>
      <c r="J48" s="72"/>
      <c r="K48" s="72"/>
      <c r="L48" s="72"/>
      <c r="M48" s="72"/>
      <c r="N48" s="72"/>
      <c r="O48" s="50"/>
    </row>
    <row r="49" spans="2:15" x14ac:dyDescent="0.2">
      <c r="B49" s="56">
        <f t="shared" si="0"/>
        <v>0.40625</v>
      </c>
      <c r="C49" s="76">
        <f>5729.58/D49</f>
        <v>587.64923076923071</v>
      </c>
      <c r="D49" s="57">
        <v>9.75</v>
      </c>
      <c r="E49" s="63">
        <f>(E50-E48)/($D48-$D50)*($D48-$D49)+E48</f>
        <v>4.65E-2</v>
      </c>
      <c r="F49" s="63">
        <f>(F50-F48)/($D48-$D50)*($D48-$D49)+F48</f>
        <v>5.6000000000000001E-2</v>
      </c>
      <c r="G49" s="63">
        <f>(G50-G48)/($D48-$D50)*($D48-$D49)+G48</f>
        <v>6.6500000000000004E-2</v>
      </c>
      <c r="H49" s="63">
        <f>(H50-H48)/($D48-$D50)*($D48-$D49)+H48</f>
        <v>7.5999999999999998E-2</v>
      </c>
      <c r="I49" s="72">
        <v>0.08</v>
      </c>
      <c r="J49" s="72"/>
      <c r="K49" s="72"/>
      <c r="L49" s="72"/>
      <c r="M49" s="72"/>
      <c r="N49" s="72"/>
      <c r="O49" s="50"/>
    </row>
    <row r="50" spans="2:15" x14ac:dyDescent="0.2">
      <c r="B50" s="56">
        <f t="shared" si="0"/>
        <v>0.41666666666666669</v>
      </c>
      <c r="C50" s="54">
        <v>573</v>
      </c>
      <c r="D50" s="57">
        <v>10</v>
      </c>
      <c r="E50" s="72">
        <v>4.7E-2</v>
      </c>
      <c r="F50" s="72">
        <v>5.7000000000000002E-2</v>
      </c>
      <c r="G50" s="72">
        <v>6.7000000000000004E-2</v>
      </c>
      <c r="H50" s="72">
        <v>7.6999999999999999E-2</v>
      </c>
      <c r="I50" s="72"/>
      <c r="J50" s="72"/>
      <c r="K50" s="72"/>
      <c r="L50" s="72"/>
      <c r="M50" s="72"/>
      <c r="N50" s="72"/>
      <c r="O50" s="50"/>
    </row>
    <row r="51" spans="2:15" x14ac:dyDescent="0.2">
      <c r="B51" s="56">
        <f t="shared" si="0"/>
        <v>0.4375</v>
      </c>
      <c r="C51" s="54">
        <v>546</v>
      </c>
      <c r="D51" s="57">
        <v>10.5</v>
      </c>
      <c r="E51" s="72">
        <v>4.8000000000000001E-2</v>
      </c>
      <c r="F51" s="72">
        <v>5.8000000000000003E-2</v>
      </c>
      <c r="G51" s="72">
        <v>6.9000000000000006E-2</v>
      </c>
      <c r="H51" s="72">
        <v>7.8E-2</v>
      </c>
      <c r="I51" s="72"/>
      <c r="J51" s="72"/>
      <c r="K51" s="72"/>
      <c r="L51" s="72"/>
      <c r="M51" s="72"/>
      <c r="N51" s="72"/>
      <c r="O51" s="50"/>
    </row>
    <row r="52" spans="2:15" x14ac:dyDescent="0.2">
      <c r="B52" s="56">
        <f t="shared" si="0"/>
        <v>0.45833333333333331</v>
      </c>
      <c r="C52" s="54">
        <v>521</v>
      </c>
      <c r="D52" s="57">
        <v>11</v>
      </c>
      <c r="E52" s="72">
        <v>4.9000000000000002E-2</v>
      </c>
      <c r="F52" s="72">
        <v>5.8999999999999997E-2</v>
      </c>
      <c r="G52" s="72">
        <v>7.0000000000000007E-2</v>
      </c>
      <c r="H52" s="72">
        <v>7.9000000000000001E-2</v>
      </c>
      <c r="I52" s="72"/>
      <c r="J52" s="72"/>
      <c r="K52" s="72"/>
      <c r="L52" s="72"/>
      <c r="M52" s="72"/>
      <c r="N52" s="72"/>
      <c r="O52" s="50"/>
    </row>
    <row r="53" spans="2:15" x14ac:dyDescent="0.2">
      <c r="B53" s="56">
        <f t="shared" si="0"/>
        <v>0.47916666666666669</v>
      </c>
      <c r="C53" s="54">
        <v>498</v>
      </c>
      <c r="D53" s="57">
        <v>11.5</v>
      </c>
      <c r="E53" s="72">
        <v>0.05</v>
      </c>
      <c r="F53" s="72">
        <v>6.0999999999999999E-2</v>
      </c>
      <c r="G53" s="72">
        <v>7.0999999999999994E-2</v>
      </c>
      <c r="H53" s="72">
        <v>7.9000000000000001E-2</v>
      </c>
      <c r="I53" s="72"/>
      <c r="J53" s="72"/>
      <c r="K53" s="72"/>
      <c r="L53" s="72"/>
      <c r="M53" s="72"/>
      <c r="N53" s="72"/>
      <c r="O53" s="50"/>
    </row>
    <row r="54" spans="2:15" x14ac:dyDescent="0.2">
      <c r="B54" s="56">
        <f t="shared" si="0"/>
        <v>0.5</v>
      </c>
      <c r="C54" s="54">
        <v>477</v>
      </c>
      <c r="D54" s="57">
        <v>12</v>
      </c>
      <c r="E54" s="72">
        <v>5.0999999999999997E-2</v>
      </c>
      <c r="F54" s="72">
        <v>6.2E-2</v>
      </c>
      <c r="G54" s="72">
        <v>7.2999999999999995E-2</v>
      </c>
      <c r="H54" s="72">
        <v>0.08</v>
      </c>
      <c r="I54" s="72"/>
      <c r="J54" s="72"/>
      <c r="K54" s="72"/>
      <c r="L54" s="72"/>
      <c r="M54" s="72"/>
      <c r="N54" s="72"/>
      <c r="O54" s="50"/>
    </row>
    <row r="55" spans="2:15" x14ac:dyDescent="0.2">
      <c r="B55" s="56">
        <f t="shared" si="0"/>
        <v>0.52083333333333337</v>
      </c>
      <c r="C55" s="54">
        <v>458</v>
      </c>
      <c r="D55" s="57">
        <v>12.5</v>
      </c>
      <c r="E55" s="72">
        <v>5.1999999999999998E-2</v>
      </c>
      <c r="F55" s="72">
        <v>6.3E-2</v>
      </c>
      <c r="G55" s="72">
        <v>7.3999999999999996E-2</v>
      </c>
      <c r="H55" s="72">
        <v>0.08</v>
      </c>
      <c r="I55" s="72"/>
      <c r="J55" s="72"/>
      <c r="K55" s="72"/>
      <c r="L55" s="72"/>
      <c r="M55" s="72"/>
      <c r="N55" s="72"/>
      <c r="O55" s="50"/>
    </row>
    <row r="56" spans="2:15" x14ac:dyDescent="0.2">
      <c r="B56" s="56">
        <f t="shared" si="0"/>
        <v>0.53125</v>
      </c>
      <c r="C56" s="76">
        <f t="shared" ref="C56" si="14">(100*360/D56)/(2*PI())</f>
        <v>449.3786628477045</v>
      </c>
      <c r="D56" s="57">
        <v>12.75</v>
      </c>
      <c r="E56" s="63">
        <f>(E57-E55)/($D55-$D57)*($D55-$D56)+E55</f>
        <v>5.2499999999999998E-2</v>
      </c>
      <c r="F56" s="63">
        <f>(F57-F55)/($D55-$D57)*($D55-$D56)+F55</f>
        <v>6.3500000000000001E-2</v>
      </c>
      <c r="G56" s="63">
        <f>(G57-G55)/($D55-$D57)*($D55-$D56)+G55</f>
        <v>7.4499999999999997E-2</v>
      </c>
      <c r="H56" s="72">
        <v>0.08</v>
      </c>
      <c r="I56" s="72"/>
      <c r="J56" s="72"/>
      <c r="K56" s="72"/>
      <c r="L56" s="72"/>
      <c r="M56" s="72"/>
      <c r="N56" s="72"/>
      <c r="O56" s="50"/>
    </row>
    <row r="57" spans="2:15" x14ac:dyDescent="0.2">
      <c r="B57" s="56">
        <f t="shared" si="0"/>
        <v>0.54166666666666663</v>
      </c>
      <c r="C57" s="54">
        <v>441</v>
      </c>
      <c r="D57" s="57">
        <v>13</v>
      </c>
      <c r="E57" s="72">
        <v>5.2999999999999999E-2</v>
      </c>
      <c r="F57" s="72">
        <v>6.4000000000000001E-2</v>
      </c>
      <c r="G57" s="72">
        <v>7.4999999999999997E-2</v>
      </c>
      <c r="H57" s="72"/>
      <c r="I57" s="72"/>
      <c r="J57" s="72"/>
      <c r="K57" s="72"/>
      <c r="L57" s="72"/>
      <c r="M57" s="72"/>
      <c r="N57" s="72"/>
      <c r="O57" s="50"/>
    </row>
    <row r="58" spans="2:15" x14ac:dyDescent="0.2">
      <c r="B58" s="56">
        <f t="shared" si="0"/>
        <v>0.5625</v>
      </c>
      <c r="C58" s="54">
        <v>424</v>
      </c>
      <c r="D58" s="57">
        <v>13.5</v>
      </c>
      <c r="E58" s="72">
        <v>5.3999999999999999E-2</v>
      </c>
      <c r="F58" s="72">
        <v>6.6000000000000003E-2</v>
      </c>
      <c r="G58" s="72">
        <v>7.5999999999999998E-2</v>
      </c>
      <c r="H58" s="72"/>
      <c r="I58" s="72"/>
      <c r="J58" s="72"/>
      <c r="K58" s="72"/>
      <c r="L58" s="72"/>
      <c r="M58" s="72"/>
      <c r="N58" s="72"/>
      <c r="O58" s="50"/>
    </row>
    <row r="59" spans="2:15" x14ac:dyDescent="0.2">
      <c r="B59" s="56">
        <f t="shared" si="0"/>
        <v>0.58333333333333337</v>
      </c>
      <c r="C59" s="54">
        <v>409</v>
      </c>
      <c r="D59" s="57">
        <v>14</v>
      </c>
      <c r="E59" s="72">
        <v>5.5E-2</v>
      </c>
      <c r="F59" s="72">
        <v>6.7000000000000004E-2</v>
      </c>
      <c r="G59" s="72">
        <v>7.6999999999999999E-2</v>
      </c>
      <c r="H59" s="72"/>
      <c r="I59" s="72"/>
      <c r="J59" s="72"/>
      <c r="K59" s="72"/>
      <c r="L59" s="72"/>
      <c r="M59" s="72"/>
      <c r="N59" s="72"/>
      <c r="O59" s="50"/>
    </row>
    <row r="60" spans="2:15" x14ac:dyDescent="0.2">
      <c r="B60" s="56">
        <f t="shared" si="0"/>
        <v>0.60416666666666663</v>
      </c>
      <c r="C60" s="54">
        <v>395</v>
      </c>
      <c r="D60" s="57">
        <v>14.5</v>
      </c>
      <c r="E60" s="72">
        <v>5.6000000000000001E-2</v>
      </c>
      <c r="F60" s="72">
        <v>6.8000000000000005E-2</v>
      </c>
      <c r="G60" s="72">
        <v>7.6999999999999999E-2</v>
      </c>
      <c r="H60" s="72"/>
      <c r="I60" s="72"/>
      <c r="J60" s="72"/>
      <c r="K60" s="72"/>
      <c r="L60" s="72"/>
      <c r="M60" s="72"/>
      <c r="N60" s="72"/>
      <c r="O60" s="50"/>
    </row>
    <row r="61" spans="2:15" x14ac:dyDescent="0.2">
      <c r="B61" s="56">
        <f t="shared" si="0"/>
        <v>0.625</v>
      </c>
      <c r="C61" s="54">
        <v>382</v>
      </c>
      <c r="D61" s="57">
        <v>15</v>
      </c>
      <c r="E61" s="72">
        <v>5.7000000000000002E-2</v>
      </c>
      <c r="F61" s="72">
        <v>6.9000000000000006E-2</v>
      </c>
      <c r="G61" s="72">
        <v>7.8E-2</v>
      </c>
      <c r="H61" s="72"/>
      <c r="I61" s="72"/>
      <c r="J61" s="72"/>
      <c r="K61" s="72"/>
      <c r="L61" s="72"/>
      <c r="M61" s="72"/>
      <c r="N61" s="72"/>
      <c r="O61" s="50"/>
    </row>
    <row r="62" spans="2:15" x14ac:dyDescent="0.2">
      <c r="B62" s="56">
        <f t="shared" si="0"/>
        <v>0.6875</v>
      </c>
      <c r="C62" s="54">
        <v>347</v>
      </c>
      <c r="D62" s="71">
        <v>16.5</v>
      </c>
      <c r="E62" s="72">
        <v>5.8999999999999997E-2</v>
      </c>
      <c r="F62" s="72">
        <v>7.0999999999999994E-2</v>
      </c>
      <c r="G62" s="72">
        <v>7.9000000000000001E-2</v>
      </c>
      <c r="H62" s="72"/>
      <c r="I62" s="72"/>
      <c r="J62" s="72"/>
      <c r="K62" s="72"/>
      <c r="L62" s="72"/>
      <c r="M62" s="72"/>
      <c r="N62" s="72"/>
      <c r="O62" s="50"/>
    </row>
    <row r="63" spans="2:15" x14ac:dyDescent="0.2">
      <c r="B63" s="56">
        <f t="shared" si="0"/>
        <v>0.75</v>
      </c>
      <c r="C63" s="54">
        <v>318</v>
      </c>
      <c r="D63" s="57">
        <v>18</v>
      </c>
      <c r="E63" s="72">
        <v>6.2E-2</v>
      </c>
      <c r="F63" s="72">
        <v>7.3999999999999996E-2</v>
      </c>
      <c r="G63" s="72">
        <v>0.08</v>
      </c>
      <c r="H63" s="72"/>
      <c r="I63" s="72"/>
      <c r="J63" s="72"/>
      <c r="K63" s="72"/>
      <c r="L63" s="72"/>
      <c r="M63" s="72"/>
      <c r="N63" s="72"/>
      <c r="O63" s="50"/>
    </row>
    <row r="64" spans="2:15" x14ac:dyDescent="0.2">
      <c r="B64" s="56">
        <f t="shared" si="0"/>
        <v>0.76041666666666663</v>
      </c>
      <c r="C64" s="76">
        <f t="shared" ref="C64" si="15">(100*360/D64)/(2*PI())</f>
        <v>313.94947678401275</v>
      </c>
      <c r="D64" s="57">
        <f>18+15/60</f>
        <v>18.25</v>
      </c>
      <c r="E64" s="63">
        <f>(E65-E63)/($D63-$D65)*($D63-$D64)+E63</f>
        <v>6.225E-2</v>
      </c>
      <c r="F64" s="63">
        <f>(F65-F63)/($D63-$D65)*($D63-$D64)+F63</f>
        <v>7.4249999999999997E-2</v>
      </c>
      <c r="G64" s="72">
        <v>0.08</v>
      </c>
      <c r="H64" s="72"/>
      <c r="I64" s="72"/>
      <c r="J64" s="72"/>
      <c r="K64" s="72"/>
      <c r="L64" s="72"/>
      <c r="M64" s="72"/>
      <c r="N64" s="72"/>
      <c r="O64" s="50"/>
    </row>
    <row r="65" spans="2:15" x14ac:dyDescent="0.2">
      <c r="B65" s="56">
        <f t="shared" si="0"/>
        <v>0.83333333333333337</v>
      </c>
      <c r="C65" s="50">
        <v>286</v>
      </c>
      <c r="D65" s="77">
        <v>20</v>
      </c>
      <c r="E65" s="72">
        <v>6.4000000000000001E-2</v>
      </c>
      <c r="F65" s="72">
        <v>7.5999999999999998E-2</v>
      </c>
      <c r="G65" s="72"/>
      <c r="H65" s="72"/>
      <c r="I65" s="72"/>
      <c r="J65" s="72"/>
      <c r="K65" s="72"/>
      <c r="L65" s="72"/>
      <c r="M65" s="72"/>
      <c r="N65" s="72"/>
      <c r="O65" s="50"/>
    </row>
    <row r="66" spans="2:15" x14ac:dyDescent="0.2">
      <c r="B66" s="56">
        <f t="shared" si="0"/>
        <v>0.91666666666666663</v>
      </c>
      <c r="C66" s="50">
        <v>260</v>
      </c>
      <c r="D66" s="77">
        <v>22</v>
      </c>
      <c r="E66" s="72">
        <v>6.7000000000000004E-2</v>
      </c>
      <c r="F66" s="72">
        <v>7.8E-2</v>
      </c>
      <c r="G66" s="72"/>
      <c r="H66" s="72"/>
      <c r="I66" s="72"/>
      <c r="J66" s="72"/>
      <c r="K66" s="72"/>
      <c r="L66" s="72"/>
      <c r="M66" s="72"/>
      <c r="N66" s="72"/>
      <c r="O66" s="50"/>
    </row>
    <row r="67" spans="2:15" x14ac:dyDescent="0.2">
      <c r="B67" s="56">
        <f t="shared" si="0"/>
        <v>0.95833333333333337</v>
      </c>
      <c r="C67" s="50">
        <v>249</v>
      </c>
      <c r="D67" s="77">
        <v>23</v>
      </c>
      <c r="E67" s="72">
        <v>6.8000000000000005E-2</v>
      </c>
      <c r="F67" s="72">
        <v>7.9000000000000001E-2</v>
      </c>
      <c r="G67" s="72"/>
      <c r="H67" s="72"/>
      <c r="I67" s="72"/>
      <c r="J67" s="72"/>
      <c r="K67" s="72"/>
      <c r="L67" s="72"/>
      <c r="M67" s="72"/>
      <c r="N67" s="72"/>
      <c r="O67" s="50"/>
    </row>
    <row r="68" spans="2:15" x14ac:dyDescent="0.2">
      <c r="B68" s="56">
        <f t="shared" si="0"/>
        <v>1.0416666666666667</v>
      </c>
      <c r="C68" s="50">
        <v>229</v>
      </c>
      <c r="D68" s="77">
        <v>25</v>
      </c>
      <c r="E68" s="72">
        <v>7.0999999999999994E-2</v>
      </c>
      <c r="F68" s="72">
        <v>0.08</v>
      </c>
      <c r="G68" s="72"/>
      <c r="H68" s="72"/>
      <c r="I68" s="72"/>
      <c r="J68" s="72"/>
      <c r="K68" s="72"/>
      <c r="L68" s="72"/>
      <c r="M68" s="72"/>
      <c r="N68" s="72"/>
      <c r="O68" s="50"/>
    </row>
    <row r="69" spans="2:15" x14ac:dyDescent="0.2">
      <c r="B69" s="56">
        <f t="shared" si="0"/>
        <v>1.1041666666666667</v>
      </c>
      <c r="C69" s="50">
        <v>216</v>
      </c>
      <c r="D69" s="77">
        <v>26.5</v>
      </c>
      <c r="E69" s="72">
        <v>7.1999999999999995E-2</v>
      </c>
      <c r="F69" s="72">
        <v>0.08</v>
      </c>
      <c r="G69" s="72"/>
      <c r="H69" s="72"/>
      <c r="I69" s="72"/>
      <c r="J69" s="72"/>
      <c r="K69" s="72"/>
      <c r="L69" s="72"/>
      <c r="M69" s="72"/>
      <c r="N69" s="72"/>
      <c r="O69" s="50"/>
    </row>
    <row r="70" spans="2:15" x14ac:dyDescent="0.2">
      <c r="B70" s="56">
        <f t="shared" si="0"/>
        <v>1.1145833333333333</v>
      </c>
      <c r="C70" s="76">
        <f t="shared" ref="C70" si="16">(100*360/D70)/(2*PI())</f>
        <v>214.18982995544792</v>
      </c>
      <c r="D70" s="77">
        <v>26.75</v>
      </c>
      <c r="E70" s="63">
        <f>(E71-E69)/($D69-$D71)*($D69-$D70)+E69</f>
        <v>7.2333333333333333E-2</v>
      </c>
      <c r="F70" s="72">
        <v>0.08</v>
      </c>
      <c r="G70" s="72"/>
      <c r="H70" s="72"/>
      <c r="I70" s="72"/>
      <c r="J70" s="72"/>
      <c r="K70" s="72"/>
      <c r="L70" s="72"/>
      <c r="M70" s="72"/>
      <c r="N70" s="72"/>
      <c r="O70" s="50"/>
    </row>
    <row r="71" spans="2:15" x14ac:dyDescent="0.2">
      <c r="B71" s="56">
        <f t="shared" si="0"/>
        <v>1.1666666666666667</v>
      </c>
      <c r="C71" s="50">
        <v>205</v>
      </c>
      <c r="D71" s="77">
        <v>28</v>
      </c>
      <c r="E71" s="72">
        <v>7.3999999999999996E-2</v>
      </c>
      <c r="F71" s="72"/>
      <c r="G71" s="72"/>
      <c r="H71" s="72"/>
      <c r="I71" s="72"/>
      <c r="J71" s="72"/>
      <c r="K71" s="72"/>
      <c r="L71" s="72"/>
      <c r="M71" s="72"/>
      <c r="N71" s="72"/>
      <c r="O71" s="50"/>
    </row>
    <row r="72" spans="2:15" x14ac:dyDescent="0.2">
      <c r="B72" s="56">
        <f t="shared" si="0"/>
        <v>1.2916666666666667</v>
      </c>
      <c r="C72" s="50">
        <v>185</v>
      </c>
      <c r="D72" s="77">
        <v>31</v>
      </c>
      <c r="E72" s="72">
        <v>7.5999999999999998E-2</v>
      </c>
      <c r="F72" s="72"/>
      <c r="G72" s="72"/>
      <c r="H72" s="72"/>
      <c r="I72" s="72"/>
      <c r="J72" s="72"/>
      <c r="K72" s="72"/>
      <c r="L72" s="72"/>
      <c r="M72" s="72"/>
      <c r="N72" s="72"/>
      <c r="O72" s="50"/>
    </row>
    <row r="73" spans="2:15" x14ac:dyDescent="0.2">
      <c r="B73" s="56">
        <f t="shared" si="0"/>
        <v>1.4166666666666667</v>
      </c>
      <c r="C73" s="50">
        <v>169</v>
      </c>
      <c r="D73" s="77">
        <v>34</v>
      </c>
      <c r="E73" s="72">
        <v>7.8E-2</v>
      </c>
      <c r="F73" s="72"/>
      <c r="G73" s="72"/>
      <c r="H73" s="72"/>
      <c r="I73" s="72"/>
      <c r="J73" s="72"/>
      <c r="K73" s="72"/>
      <c r="L73" s="72"/>
      <c r="M73" s="72"/>
      <c r="N73" s="72"/>
      <c r="O73" s="50"/>
    </row>
    <row r="74" spans="2:15" x14ac:dyDescent="0.2">
      <c r="B74" s="56">
        <f t="shared" si="0"/>
        <v>1.5</v>
      </c>
      <c r="C74" s="50">
        <v>159</v>
      </c>
      <c r="D74" s="77">
        <v>36</v>
      </c>
      <c r="E74" s="72">
        <v>7.9000000000000001E-2</v>
      </c>
      <c r="F74" s="72"/>
      <c r="G74" s="72"/>
      <c r="H74" s="72"/>
      <c r="I74" s="72"/>
      <c r="J74" s="72"/>
      <c r="K74" s="72"/>
      <c r="L74" s="72"/>
      <c r="M74" s="72"/>
      <c r="N74" s="72"/>
      <c r="O74" s="50"/>
    </row>
    <row r="75" spans="2:15" x14ac:dyDescent="0.2">
      <c r="B75" s="56">
        <f t="shared" si="0"/>
        <v>1.5833333333333333</v>
      </c>
      <c r="C75" s="50">
        <v>151</v>
      </c>
      <c r="D75" s="77">
        <v>38</v>
      </c>
      <c r="E75" s="72">
        <v>7.9000000000000001E-2</v>
      </c>
      <c r="F75" s="72"/>
      <c r="G75" s="72"/>
      <c r="H75" s="72"/>
      <c r="I75" s="72"/>
      <c r="J75" s="72"/>
      <c r="K75" s="72"/>
      <c r="L75" s="72"/>
      <c r="M75" s="72"/>
      <c r="N75" s="72"/>
      <c r="O75" s="50"/>
    </row>
    <row r="76" spans="2:15" x14ac:dyDescent="0.2">
      <c r="B76" s="56">
        <f t="shared" ref="B76:B78" si="17">D76/24</f>
        <v>1.6666666666666667</v>
      </c>
      <c r="C76" s="50">
        <v>143</v>
      </c>
      <c r="D76" s="77">
        <v>40</v>
      </c>
      <c r="E76" s="72">
        <v>0.08</v>
      </c>
      <c r="F76" s="72"/>
      <c r="G76" s="72"/>
      <c r="H76" s="72"/>
      <c r="I76" s="72"/>
      <c r="J76" s="72"/>
      <c r="K76" s="72"/>
      <c r="L76" s="72"/>
      <c r="M76" s="72"/>
      <c r="N76" s="72"/>
      <c r="O76" s="50"/>
    </row>
    <row r="77" spans="2:15" x14ac:dyDescent="0.2">
      <c r="B77" s="56">
        <f t="shared" si="17"/>
        <v>1.75</v>
      </c>
      <c r="C77" s="50">
        <v>136</v>
      </c>
      <c r="D77" s="77">
        <v>42</v>
      </c>
      <c r="E77" s="72">
        <v>0.08</v>
      </c>
      <c r="F77" s="72"/>
      <c r="G77" s="72"/>
      <c r="H77" s="72"/>
      <c r="I77" s="72"/>
      <c r="J77" s="72"/>
      <c r="K77" s="72"/>
      <c r="L77" s="72"/>
      <c r="M77" s="72"/>
      <c r="N77" s="72"/>
      <c r="O77" s="50"/>
    </row>
    <row r="78" spans="2:15" x14ac:dyDescent="0.2">
      <c r="B78" s="56">
        <f t="shared" si="17"/>
        <v>1.7708333333333333</v>
      </c>
      <c r="C78" s="76">
        <f t="shared" ref="C78" si="18">(100*360/D78)/(2*PI())</f>
        <v>134.81359885431135</v>
      </c>
      <c r="D78" s="77">
        <v>42.5</v>
      </c>
      <c r="E78" s="72">
        <v>0.08</v>
      </c>
      <c r="F78" s="72"/>
      <c r="G78" s="72"/>
      <c r="H78" s="72"/>
      <c r="I78" s="72"/>
      <c r="J78" s="72"/>
      <c r="K78" s="72"/>
      <c r="L78" s="72"/>
      <c r="M78" s="72"/>
      <c r="N78" s="72"/>
      <c r="O78" s="50"/>
    </row>
  </sheetData>
  <pageMargins left="0.75" right="0.75" top="1" bottom="1" header="0.5" footer="0.5"/>
  <pageSetup scale="70" orientation="portrait" r:id="rId1"/>
  <headerFooter alignWithMargins="0">
    <oddHeader>&amp;L&amp;18[Tab]&amp;R&amp;12Designed by: &amp;U BER&amp;U
Checked by: &amp;U   __
&amp;U&amp;P of &amp;N</oddHeader>
    <oddFooter>&amp;L&amp;Z&amp;F    &amp;A&amp;R&amp;D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23</vt:i4>
      </vt:variant>
    </vt:vector>
  </HeadingPairs>
  <TitlesOfParts>
    <vt:vector size="28" baseType="lpstr">
      <vt:lpstr>ODOT Design Criteria</vt:lpstr>
      <vt:lpstr>Tables</vt:lpstr>
      <vt:lpstr>.04</vt:lpstr>
      <vt:lpstr> .06</vt:lpstr>
      <vt:lpstr> .08</vt:lpstr>
      <vt:lpstr>dofc4</vt:lpstr>
      <vt:lpstr>dofc6</vt:lpstr>
      <vt:lpstr>dofc8</vt:lpstr>
      <vt:lpstr>G</vt:lpstr>
      <vt:lpstr>MinimumRadii</vt:lpstr>
      <vt:lpstr>'ODOT Design Criteria'!Print_Area</vt:lpstr>
      <vt:lpstr>'ODOT Design Criteria'!Print_Titles</vt:lpstr>
      <vt:lpstr>R202.1</vt:lpstr>
      <vt:lpstr>R202.3</vt:lpstr>
      <vt:lpstr>R202.4.3</vt:lpstr>
      <vt:lpstr>R202.4.5.1</vt:lpstr>
      <vt:lpstr>R202.4.5.2</vt:lpstr>
      <vt:lpstr>R202.5</vt:lpstr>
      <vt:lpstr>R203.2.3</vt:lpstr>
      <vt:lpstr>R203.3.2</vt:lpstr>
      <vt:lpstr>R203.3.3</vt:lpstr>
      <vt:lpstr>Road.Class</vt:lpstr>
      <vt:lpstr>speed4</vt:lpstr>
      <vt:lpstr>speed6</vt:lpstr>
      <vt:lpstr>speed8</vt:lpstr>
      <vt:lpstr>table4</vt:lpstr>
      <vt:lpstr>table6</vt:lpstr>
      <vt:lpstr>table8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C. Stickney</dc:creator>
  <cp:lastModifiedBy>Mike Long</cp:lastModifiedBy>
  <cp:lastPrinted>2017-12-14T15:56:03Z</cp:lastPrinted>
  <dcterms:created xsi:type="dcterms:W3CDTF">2005-09-29T17:02:54Z</dcterms:created>
  <dcterms:modified xsi:type="dcterms:W3CDTF">2018-04-16T20:09:31Z</dcterms:modified>
</cp:coreProperties>
</file>